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0" yWindow="0" windowWidth="28800" windowHeight="12330" activeTab="8"/>
  </bookViews>
  <sheets>
    <sheet name="Psicólogo" sheetId="4" r:id="rId1"/>
    <sheet name="Assistente Social" sheetId="40" r:id="rId2"/>
    <sheet name="Entrevistador" sheetId="41" r:id="rId3"/>
    <sheet name="Cuidador Social" sheetId="42" r:id="rId4"/>
    <sheet name="Cuidador Social Noturno" sheetId="48" r:id="rId5"/>
    <sheet name="Telefonista" sheetId="43" r:id="rId6"/>
    <sheet name="Pedagogo" sheetId="44" r:id="rId7"/>
    <sheet name="Gestor do SUAS" sheetId="45" r:id="rId8"/>
    <sheet name="Valor final da proposta" sheetId="38" r:id="rId9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" i="38" l="1"/>
  <c r="D6" i="38"/>
  <c r="L7" i="48"/>
  <c r="L7" i="4" l="1"/>
  <c r="E7" i="38" l="1"/>
  <c r="L97" i="48"/>
  <c r="L91" i="48"/>
  <c r="C80" i="48"/>
  <c r="C78" i="48"/>
  <c r="C77" i="48"/>
  <c r="C76" i="48"/>
  <c r="C75" i="48"/>
  <c r="L60" i="48"/>
  <c r="L59" i="48"/>
  <c r="L61" i="48" s="1"/>
  <c r="K48" i="48"/>
  <c r="K47" i="48"/>
  <c r="K46" i="48"/>
  <c r="K45" i="48"/>
  <c r="L45" i="48" s="1"/>
  <c r="K44" i="48"/>
  <c r="L29" i="48"/>
  <c r="L33" i="48" s="1"/>
  <c r="L39" i="48" s="1"/>
  <c r="K25" i="48"/>
  <c r="K14" i="48"/>
  <c r="K13" i="48"/>
  <c r="L13" i="48" s="1"/>
  <c r="L8" i="48"/>
  <c r="L75" i="48" s="1"/>
  <c r="L6" i="48"/>
  <c r="L8" i="42"/>
  <c r="L96" i="45"/>
  <c r="L90" i="45"/>
  <c r="C79" i="45"/>
  <c r="C77" i="45"/>
  <c r="C76" i="45"/>
  <c r="C75" i="45"/>
  <c r="C74" i="45"/>
  <c r="L59" i="45"/>
  <c r="L58" i="45" s="1"/>
  <c r="L60" i="45" s="1"/>
  <c r="K47" i="45"/>
  <c r="K45" i="45"/>
  <c r="K43" i="45"/>
  <c r="L32" i="45"/>
  <c r="L38" i="45" s="1"/>
  <c r="L28" i="45"/>
  <c r="K24" i="45"/>
  <c r="K46" i="45" s="1"/>
  <c r="K12" i="45"/>
  <c r="K13" i="45" s="1"/>
  <c r="L6" i="45"/>
  <c r="L7" i="45" s="1"/>
  <c r="L96" i="44"/>
  <c r="L90" i="44"/>
  <c r="C79" i="44"/>
  <c r="C77" i="44"/>
  <c r="C76" i="44"/>
  <c r="C75" i="44"/>
  <c r="C74" i="44"/>
  <c r="L59" i="44"/>
  <c r="L58" i="44" s="1"/>
  <c r="L60" i="44" s="1"/>
  <c r="K47" i="44"/>
  <c r="K45" i="44"/>
  <c r="K43" i="44"/>
  <c r="L32" i="44"/>
  <c r="L38" i="44" s="1"/>
  <c r="L28" i="44"/>
  <c r="K24" i="44"/>
  <c r="K46" i="44" s="1"/>
  <c r="K12" i="44"/>
  <c r="K13" i="44" s="1"/>
  <c r="L6" i="44"/>
  <c r="L7" i="44" s="1"/>
  <c r="L96" i="43"/>
  <c r="L90" i="43"/>
  <c r="C79" i="43"/>
  <c r="C77" i="43"/>
  <c r="C76" i="43"/>
  <c r="C75" i="43"/>
  <c r="C74" i="43"/>
  <c r="L59" i="43"/>
  <c r="L58" i="43" s="1"/>
  <c r="L60" i="43" s="1"/>
  <c r="K47" i="43"/>
  <c r="K45" i="43"/>
  <c r="K43" i="43"/>
  <c r="L28" i="43"/>
  <c r="L32" i="43" s="1"/>
  <c r="L38" i="43" s="1"/>
  <c r="K24" i="43"/>
  <c r="K46" i="43" s="1"/>
  <c r="K12" i="43"/>
  <c r="K13" i="43" s="1"/>
  <c r="L6" i="43"/>
  <c r="L7" i="43" s="1"/>
  <c r="L97" i="42"/>
  <c r="L91" i="42"/>
  <c r="C80" i="42"/>
  <c r="C78" i="42"/>
  <c r="C77" i="42"/>
  <c r="C76" i="42"/>
  <c r="C75" i="42"/>
  <c r="L60" i="42"/>
  <c r="L59" i="42" s="1"/>
  <c r="L61" i="42" s="1"/>
  <c r="K48" i="42"/>
  <c r="K46" i="42"/>
  <c r="K44" i="42"/>
  <c r="L29" i="42"/>
  <c r="L33" i="42" s="1"/>
  <c r="L39" i="42" s="1"/>
  <c r="K25" i="42"/>
  <c r="K13" i="42"/>
  <c r="K14" i="42" s="1"/>
  <c r="L6" i="42"/>
  <c r="L96" i="41"/>
  <c r="L90" i="41"/>
  <c r="C79" i="41"/>
  <c r="C77" i="41"/>
  <c r="C76" i="41"/>
  <c r="C75" i="41"/>
  <c r="C74" i="41"/>
  <c r="L59" i="41"/>
  <c r="L58" i="41" s="1"/>
  <c r="L60" i="41" s="1"/>
  <c r="K47" i="41"/>
  <c r="K45" i="41"/>
  <c r="K43" i="41"/>
  <c r="L28" i="41"/>
  <c r="L32" i="41" s="1"/>
  <c r="L38" i="41" s="1"/>
  <c r="K24" i="41"/>
  <c r="K12" i="41"/>
  <c r="K13" i="41" s="1"/>
  <c r="L6" i="41"/>
  <c r="L7" i="41" s="1"/>
  <c r="L96" i="40"/>
  <c r="L90" i="40"/>
  <c r="C79" i="40"/>
  <c r="C77" i="40"/>
  <c r="C76" i="40"/>
  <c r="C75" i="40"/>
  <c r="C74" i="40"/>
  <c r="L59" i="40"/>
  <c r="L58" i="40" s="1"/>
  <c r="L60" i="40" s="1"/>
  <c r="K47" i="40"/>
  <c r="K45" i="40"/>
  <c r="K43" i="40"/>
  <c r="L28" i="40"/>
  <c r="L32" i="40" s="1"/>
  <c r="L38" i="40" s="1"/>
  <c r="K24" i="40"/>
  <c r="K12" i="40"/>
  <c r="L6" i="40"/>
  <c r="L7" i="40" s="1"/>
  <c r="L17" i="48" l="1"/>
  <c r="L21" i="48"/>
  <c r="L23" i="48"/>
  <c r="K49" i="48"/>
  <c r="L12" i="48"/>
  <c r="L14" i="48" s="1"/>
  <c r="L37" i="48" s="1"/>
  <c r="L18" i="48"/>
  <c r="L22" i="48"/>
  <c r="L44" i="48"/>
  <c r="L46" i="48"/>
  <c r="L47" i="48" s="1"/>
  <c r="L48" i="48"/>
  <c r="K47" i="42"/>
  <c r="K46" i="41"/>
  <c r="K46" i="40"/>
  <c r="L74" i="45"/>
  <c r="L47" i="45"/>
  <c r="L45" i="45"/>
  <c r="L46" i="45" s="1"/>
  <c r="L43" i="45"/>
  <c r="L11" i="45"/>
  <c r="L12" i="45"/>
  <c r="K44" i="45"/>
  <c r="L44" i="45" s="1"/>
  <c r="L74" i="44"/>
  <c r="L47" i="44"/>
  <c r="L45" i="44"/>
  <c r="L46" i="44" s="1"/>
  <c r="L43" i="44"/>
  <c r="L11" i="44"/>
  <c r="L12" i="44"/>
  <c r="K44" i="44"/>
  <c r="L44" i="44" s="1"/>
  <c r="L74" i="43"/>
  <c r="L47" i="43"/>
  <c r="L45" i="43"/>
  <c r="L46" i="43" s="1"/>
  <c r="L43" i="43"/>
  <c r="L11" i="43"/>
  <c r="L12" i="43"/>
  <c r="K44" i="43"/>
  <c r="L44" i="43" s="1"/>
  <c r="L12" i="42"/>
  <c r="L75" i="42"/>
  <c r="L48" i="42"/>
  <c r="L46" i="42"/>
  <c r="L47" i="42" s="1"/>
  <c r="L44" i="42"/>
  <c r="L49" i="42" s="1"/>
  <c r="L77" i="42" s="1"/>
  <c r="L13" i="42"/>
  <c r="K45" i="42"/>
  <c r="L45" i="42" s="1"/>
  <c r="L11" i="41"/>
  <c r="L74" i="41"/>
  <c r="L47" i="41"/>
  <c r="L45" i="41"/>
  <c r="L46" i="41" s="1"/>
  <c r="L43" i="41"/>
  <c r="K48" i="41"/>
  <c r="L12" i="41"/>
  <c r="K44" i="41"/>
  <c r="L44" i="41" s="1"/>
  <c r="L12" i="40"/>
  <c r="L74" i="40"/>
  <c r="L47" i="40"/>
  <c r="L45" i="40"/>
  <c r="L46" i="40" s="1"/>
  <c r="L43" i="40"/>
  <c r="L17" i="40"/>
  <c r="L11" i="40"/>
  <c r="L13" i="40" s="1"/>
  <c r="L36" i="40" s="1"/>
  <c r="L22" i="40"/>
  <c r="K44" i="40"/>
  <c r="L44" i="40" s="1"/>
  <c r="K13" i="40"/>
  <c r="L59" i="4"/>
  <c r="L20" i="48" l="1"/>
  <c r="L19" i="48"/>
  <c r="L25" i="48" s="1"/>
  <c r="L38" i="48" s="1"/>
  <c r="L40" i="48" s="1"/>
  <c r="L24" i="48"/>
  <c r="L49" i="48"/>
  <c r="L77" i="48" s="1"/>
  <c r="L19" i="40"/>
  <c r="L48" i="45"/>
  <c r="L76" i="45" s="1"/>
  <c r="L20" i="40"/>
  <c r="L16" i="40"/>
  <c r="L13" i="45"/>
  <c r="L36" i="45" s="1"/>
  <c r="K48" i="45"/>
  <c r="L13" i="44"/>
  <c r="L36" i="44" s="1"/>
  <c r="L48" i="44"/>
  <c r="L76" i="44" s="1"/>
  <c r="K48" i="44"/>
  <c r="L13" i="43"/>
  <c r="L36" i="43" s="1"/>
  <c r="L21" i="43"/>
  <c r="L48" i="43"/>
  <c r="L76" i="43" s="1"/>
  <c r="K48" i="43"/>
  <c r="K49" i="42"/>
  <c r="L14" i="42"/>
  <c r="L13" i="41"/>
  <c r="L18" i="41" s="1"/>
  <c r="L48" i="41"/>
  <c r="L76" i="41" s="1"/>
  <c r="L23" i="41"/>
  <c r="L18" i="40"/>
  <c r="L23" i="40"/>
  <c r="L21" i="40"/>
  <c r="L24" i="40"/>
  <c r="L37" i="40" s="1"/>
  <c r="L39" i="40" s="1"/>
  <c r="L48" i="40"/>
  <c r="L76" i="40" s="1"/>
  <c r="K48" i="40"/>
  <c r="L58" i="4"/>
  <c r="L60" i="4" s="1"/>
  <c r="L76" i="48" l="1"/>
  <c r="L53" i="48"/>
  <c r="L54" i="48"/>
  <c r="L19" i="41"/>
  <c r="L16" i="45"/>
  <c r="L23" i="45"/>
  <c r="L18" i="45"/>
  <c r="L22" i="45"/>
  <c r="L19" i="45"/>
  <c r="L21" i="45"/>
  <c r="L17" i="45"/>
  <c r="L20" i="45"/>
  <c r="L18" i="44"/>
  <c r="L22" i="44"/>
  <c r="L19" i="44"/>
  <c r="L21" i="44"/>
  <c r="L17" i="44"/>
  <c r="L16" i="44"/>
  <c r="L23" i="44"/>
  <c r="L20" i="44"/>
  <c r="L18" i="43"/>
  <c r="L16" i="43"/>
  <c r="L22" i="43"/>
  <c r="L19" i="43"/>
  <c r="L20" i="43"/>
  <c r="L23" i="43"/>
  <c r="L17" i="43"/>
  <c r="L37" i="42"/>
  <c r="L22" i="42"/>
  <c r="L23" i="42"/>
  <c r="L18" i="42"/>
  <c r="L21" i="42"/>
  <c r="L19" i="42"/>
  <c r="L17" i="42"/>
  <c r="L24" i="42"/>
  <c r="L20" i="42"/>
  <c r="L36" i="41"/>
  <c r="L20" i="41"/>
  <c r="L17" i="41"/>
  <c r="L22" i="41"/>
  <c r="L16" i="41"/>
  <c r="L21" i="41"/>
  <c r="L75" i="40"/>
  <c r="L52" i="40"/>
  <c r="L54" i="40" s="1"/>
  <c r="L77" i="40" s="1"/>
  <c r="L53" i="40"/>
  <c r="L55" i="48" l="1"/>
  <c r="L78" i="48" s="1"/>
  <c r="L79" i="48"/>
  <c r="L24" i="45"/>
  <c r="L37" i="45" s="1"/>
  <c r="L39" i="45" s="1"/>
  <c r="L24" i="41"/>
  <c r="L37" i="41" s="1"/>
  <c r="L39" i="41" s="1"/>
  <c r="L75" i="45"/>
  <c r="L53" i="45"/>
  <c r="L52" i="45"/>
  <c r="L24" i="44"/>
  <c r="L37" i="44" s="1"/>
  <c r="L39" i="44" s="1"/>
  <c r="L24" i="43"/>
  <c r="L37" i="43" s="1"/>
  <c r="L39" i="43" s="1"/>
  <c r="L25" i="42"/>
  <c r="L38" i="42" s="1"/>
  <c r="L40" i="42" s="1"/>
  <c r="L53" i="41"/>
  <c r="L75" i="41"/>
  <c r="L52" i="41"/>
  <c r="L54" i="41" s="1"/>
  <c r="L77" i="41" s="1"/>
  <c r="L78" i="41" s="1"/>
  <c r="L78" i="40"/>
  <c r="L65" i="48" l="1"/>
  <c r="L54" i="45"/>
  <c r="L77" i="45" s="1"/>
  <c r="L78" i="45" s="1"/>
  <c r="L75" i="44"/>
  <c r="L53" i="44"/>
  <c r="L52" i="44"/>
  <c r="L52" i="43"/>
  <c r="L75" i="43"/>
  <c r="L53" i="43"/>
  <c r="L76" i="42"/>
  <c r="L54" i="42"/>
  <c r="L53" i="42"/>
  <c r="L64" i="41"/>
  <c r="L64" i="40"/>
  <c r="L66" i="48" l="1"/>
  <c r="L69" i="48" s="1"/>
  <c r="L68" i="48"/>
  <c r="L96" i="48" s="1"/>
  <c r="L99" i="48" s="1"/>
  <c r="L55" i="42"/>
  <c r="L78" i="42" s="1"/>
  <c r="L79" i="42" s="1"/>
  <c r="L64" i="45"/>
  <c r="L54" i="44"/>
  <c r="L77" i="44" s="1"/>
  <c r="L78" i="44" s="1"/>
  <c r="L64" i="44" s="1"/>
  <c r="L65" i="44" s="1"/>
  <c r="L69" i="44" s="1"/>
  <c r="L54" i="43"/>
  <c r="L77" i="43" s="1"/>
  <c r="L78" i="43" s="1"/>
  <c r="L64" i="43" s="1"/>
  <c r="L65" i="41"/>
  <c r="L69" i="41"/>
  <c r="L68" i="41"/>
  <c r="L65" i="40"/>
  <c r="L68" i="40" s="1"/>
  <c r="L70" i="48" l="1"/>
  <c r="L71" i="48" s="1"/>
  <c r="L65" i="45"/>
  <c r="L68" i="45" s="1"/>
  <c r="L67" i="44"/>
  <c r="L68" i="44"/>
  <c r="L65" i="43"/>
  <c r="L67" i="43" s="1"/>
  <c r="L95" i="43" s="1"/>
  <c r="L98" i="43" s="1"/>
  <c r="L65" i="42"/>
  <c r="L67" i="41"/>
  <c r="L95" i="41" s="1"/>
  <c r="L98" i="41" s="1"/>
  <c r="L67" i="40"/>
  <c r="L95" i="40" s="1"/>
  <c r="L98" i="40" s="1"/>
  <c r="L69" i="40"/>
  <c r="L70" i="40" s="1"/>
  <c r="K47" i="4"/>
  <c r="L98" i="48" l="1"/>
  <c r="L80" i="48"/>
  <c r="L81" i="48" s="1"/>
  <c r="D103" i="48" s="1"/>
  <c r="L69" i="43"/>
  <c r="L70" i="43" s="1"/>
  <c r="L79" i="43" s="1"/>
  <c r="L80" i="43" s="1"/>
  <c r="L68" i="43"/>
  <c r="L67" i="45"/>
  <c r="L95" i="45" s="1"/>
  <c r="L98" i="45" s="1"/>
  <c r="L69" i="45"/>
  <c r="L70" i="45" s="1"/>
  <c r="L95" i="44"/>
  <c r="L98" i="44" s="1"/>
  <c r="L70" i="44"/>
  <c r="L66" i="42"/>
  <c r="L69" i="42" s="1"/>
  <c r="L70" i="41"/>
  <c r="L97" i="40"/>
  <c r="L79" i="40"/>
  <c r="L80" i="40" s="1"/>
  <c r="K45" i="4"/>
  <c r="K43" i="4"/>
  <c r="K44" i="4" s="1"/>
  <c r="L28" i="4"/>
  <c r="L32" i="4" s="1"/>
  <c r="L38" i="4" s="1"/>
  <c r="K12" i="4"/>
  <c r="L6" i="4"/>
  <c r="L74" i="4" s="1"/>
  <c r="D102" i="43" l="1"/>
  <c r="D8" i="38"/>
  <c r="E8" i="38" s="1"/>
  <c r="D102" i="40"/>
  <c r="D4" i="38"/>
  <c r="E4" i="38" s="1"/>
  <c r="L97" i="43"/>
  <c r="L79" i="45"/>
  <c r="L80" i="45" s="1"/>
  <c r="L97" i="45"/>
  <c r="L79" i="44"/>
  <c r="L80" i="44" s="1"/>
  <c r="L97" i="44"/>
  <c r="L68" i="42"/>
  <c r="L96" i="42" s="1"/>
  <c r="L99" i="42" s="1"/>
  <c r="L70" i="42"/>
  <c r="L97" i="41"/>
  <c r="L79" i="41"/>
  <c r="L80" i="41" s="1"/>
  <c r="L47" i="4"/>
  <c r="L43" i="4"/>
  <c r="L11" i="4"/>
  <c r="L45" i="4"/>
  <c r="L12" i="4"/>
  <c r="L44" i="4"/>
  <c r="D102" i="44" l="1"/>
  <c r="D9" i="38"/>
  <c r="E9" i="38" s="1"/>
  <c r="D102" i="41"/>
  <c r="D5" i="38"/>
  <c r="E5" i="38" s="1"/>
  <c r="D102" i="45"/>
  <c r="D10" i="38"/>
  <c r="E10" i="38" s="1"/>
  <c r="L71" i="42"/>
  <c r="L13" i="4"/>
  <c r="L98" i="42" l="1"/>
  <c r="L80" i="42"/>
  <c r="L81" i="42" s="1"/>
  <c r="L36" i="4"/>
  <c r="L20" i="4"/>
  <c r="L23" i="4"/>
  <c r="L21" i="4"/>
  <c r="L16" i="4"/>
  <c r="L18" i="4"/>
  <c r="L17" i="4"/>
  <c r="L22" i="4"/>
  <c r="L19" i="4"/>
  <c r="D103" i="42" l="1"/>
  <c r="E6" i="38"/>
  <c r="L24" i="4"/>
  <c r="L37" i="4" s="1"/>
  <c r="L39" i="4" s="1"/>
  <c r="L52" i="4" l="1"/>
  <c r="L75" i="4"/>
  <c r="L53" i="4"/>
  <c r="L54" i="4" l="1"/>
  <c r="L77" i="4" s="1"/>
  <c r="K24" i="4" l="1"/>
  <c r="L46" i="4" s="1"/>
  <c r="L48" i="4" s="1"/>
  <c r="C79" i="4"/>
  <c r="C77" i="4"/>
  <c r="C76" i="4"/>
  <c r="K13" i="4"/>
  <c r="C74" i="4"/>
  <c r="C75" i="4"/>
  <c r="L90" i="4"/>
  <c r="L96" i="4"/>
  <c r="L76" i="4" l="1"/>
  <c r="L78" i="4" s="1"/>
  <c r="L64" i="4" s="1"/>
  <c r="K46" i="4"/>
  <c r="K48" i="4" s="1"/>
  <c r="L65" i="4" l="1"/>
  <c r="L67" i="4" s="1"/>
  <c r="L68" i="4" l="1"/>
  <c r="L69" i="4" l="1"/>
  <c r="L70" i="4" s="1"/>
  <c r="L79" i="4" s="1"/>
  <c r="L80" i="4" l="1"/>
  <c r="D3" i="38" s="1"/>
  <c r="E3" i="38" s="1"/>
  <c r="L95" i="4"/>
  <c r="L98" i="4" s="1"/>
  <c r="L97" i="4" l="1"/>
  <c r="D102" i="4" l="1"/>
  <c r="E11" i="38"/>
  <c r="E12" i="38" s="1"/>
</calcChain>
</file>

<file path=xl/sharedStrings.xml><?xml version="1.0" encoding="utf-8"?>
<sst xmlns="http://schemas.openxmlformats.org/spreadsheetml/2006/main" count="1369" uniqueCount="139">
  <si>
    <t>-</t>
  </si>
  <si>
    <t>VALOR (R$)</t>
  </si>
  <si>
    <t>%</t>
  </si>
  <si>
    <t>Lucro</t>
  </si>
  <si>
    <t>A</t>
  </si>
  <si>
    <t>B</t>
  </si>
  <si>
    <t>C</t>
  </si>
  <si>
    <t>D</t>
  </si>
  <si>
    <t>E</t>
  </si>
  <si>
    <t>F</t>
  </si>
  <si>
    <t>G</t>
  </si>
  <si>
    <t>H</t>
  </si>
  <si>
    <t>COMPOSIÇÃO DA REMUNERAÇÃO</t>
  </si>
  <si>
    <t>INSUMOS DIVERSOS</t>
  </si>
  <si>
    <t>Nota(1):</t>
  </si>
  <si>
    <t>TOTAL</t>
  </si>
  <si>
    <t>CUSTOS INDIRETOS, TRIBUTOS E LUCRO</t>
  </si>
  <si>
    <t>Custos Indiretos</t>
  </si>
  <si>
    <t>Mão-de-Obra vinculada à execução contratual (valor por empregado)</t>
  </si>
  <si>
    <t>MÓDULO 1 - COMPOSIÇÃO DA REMUNERAÇÃO</t>
  </si>
  <si>
    <t>Quadro Resumo - VALOR MENSAL DOS SERVIÇOS</t>
  </si>
  <si>
    <t>Qde Postos (E)</t>
  </si>
  <si>
    <t>Tipo de Serviço (A)</t>
  </si>
  <si>
    <t>Valor Por Empregado(B)</t>
  </si>
  <si>
    <t>Valor Proposto por Posto (D) = (B x C)</t>
  </si>
  <si>
    <t>Qde de Empregados por posto ( C )</t>
  </si>
  <si>
    <t>Serviço 1 (indicar)</t>
  </si>
  <si>
    <t>Serviço 2 (indicar)</t>
  </si>
  <si>
    <t>Serviço 3 (indicar)</t>
  </si>
  <si>
    <t>Serviço ... (indicar)</t>
  </si>
  <si>
    <t>R$</t>
  </si>
  <si>
    <t>VALOR MENSAL DOS SERVIÇOS (I + II + III + ...)</t>
  </si>
  <si>
    <t>Anexo III-D</t>
  </si>
  <si>
    <t>Quadro Demonstrativo - VALOR GLOBAL DA PROPOSTA</t>
  </si>
  <si>
    <t>VALOR GLOBAL DA PROPOSTA</t>
  </si>
  <si>
    <t>Descrição</t>
  </si>
  <si>
    <t>Valor proposto por unidade de medida*</t>
  </si>
  <si>
    <t>Valor mensal do serviço</t>
  </si>
  <si>
    <t>Valor Global da Proposta (valor mensal do serviço X nº meses do contrato).</t>
  </si>
  <si>
    <t>Informar o valor da unidade de medida por tipo de serviço.</t>
  </si>
  <si>
    <t>PIS</t>
  </si>
  <si>
    <t>COFINS</t>
  </si>
  <si>
    <t>TRIBUTOS</t>
  </si>
  <si>
    <t>C.1</t>
  </si>
  <si>
    <t>C.2</t>
  </si>
  <si>
    <t>C.3</t>
  </si>
  <si>
    <t>Adicional Insalubridade</t>
  </si>
  <si>
    <t>MÓDULO 2 – ENCARGOS E BENEFÍCIOS ANUAIS, MENSAIS E DIÁRIOS</t>
  </si>
  <si>
    <t>SESC ou SESI</t>
  </si>
  <si>
    <t xml:space="preserve">Salário Educação </t>
  </si>
  <si>
    <t xml:space="preserve">SENAI - SENAC </t>
  </si>
  <si>
    <t xml:space="preserve">SEBRAE </t>
  </si>
  <si>
    <t xml:space="preserve">INCRA </t>
  </si>
  <si>
    <t xml:space="preserve">FGTS </t>
  </si>
  <si>
    <t>TOTAL SUBMÓDULO 2.2</t>
  </si>
  <si>
    <t>Submódulo 2.3 - Benefícios Mensais e Diários</t>
  </si>
  <si>
    <t>TOTAL SUBMÓDULO 2.3</t>
  </si>
  <si>
    <t>QUADRO-RESUMO DO MÓDULO 2 - ENCARGOS, BENEFÍCIOS ANUAIS, MENSAIS E DIÁRIOS</t>
  </si>
  <si>
    <t>2.1</t>
  </si>
  <si>
    <t>2.2</t>
  </si>
  <si>
    <t>2.3</t>
  </si>
  <si>
    <t>Módulo 2 - Encargos, Benefícios Anuais, Mensais e Diários</t>
  </si>
  <si>
    <t>Benefícios Mensais e Diários</t>
  </si>
  <si>
    <t>TOTAL DO MÓDULO 1</t>
  </si>
  <si>
    <t>TOTAL DO MÓDULO 2</t>
  </si>
  <si>
    <t>MÓDULO 3 – PROVISÃO PARA RESCISÃO</t>
  </si>
  <si>
    <t>PROVISÃO PARA RESCISÃO</t>
  </si>
  <si>
    <t xml:space="preserve">Aviso Prévio Trabalhado </t>
  </si>
  <si>
    <t>Incidência do FGTS sobre Aviso Prévio Indenizado</t>
  </si>
  <si>
    <t>Aviso Prévio Indenizado</t>
  </si>
  <si>
    <t>Incidência dos encargos do submódulo 2.2 sobre Aviso Prévio Trabalhado</t>
  </si>
  <si>
    <t>TOTAL DO MÓDULO 3</t>
  </si>
  <si>
    <t>MÓDULO 4 – CUSTO DE REPOSIÇÃO DO PROFISSIONAL AUSENTE</t>
  </si>
  <si>
    <t>TOTAL DO MÓDULO 4</t>
  </si>
  <si>
    <t>MÓDULO 5 – INSUMOS DIVERSOS</t>
  </si>
  <si>
    <t>TOTAL DO MÓDULO 5</t>
  </si>
  <si>
    <t>MÓDULO 6 – CUSTOS INDIRETOS, TRIBUTOS E LUCRO</t>
  </si>
  <si>
    <t>TOTAL DO MÓDULO 6</t>
  </si>
  <si>
    <t>QUADRO RESUMO DO CUSTO POR EMPREGADO</t>
  </si>
  <si>
    <t>FATOR K</t>
  </si>
  <si>
    <t>PREÇO TOTAL POR EMPREGADO</t>
  </si>
  <si>
    <t>Percentual do adicional (10%, 20% ou 40%)</t>
  </si>
  <si>
    <r>
      <t>13º salário</t>
    </r>
    <r>
      <rPr>
        <sz val="10"/>
        <color indexed="10"/>
        <rFont val="Arial"/>
        <family val="2"/>
      </rPr>
      <t xml:space="preserve"> </t>
    </r>
  </si>
  <si>
    <t>Contribuição previdenciária</t>
  </si>
  <si>
    <t xml:space="preserve">Vale-Transporte </t>
  </si>
  <si>
    <t>Dias</t>
  </si>
  <si>
    <t>Quantidade por dia</t>
  </si>
  <si>
    <t>Custo unitário</t>
  </si>
  <si>
    <t>Valor mensal</t>
  </si>
  <si>
    <t>% de desconto</t>
  </si>
  <si>
    <t>Adicional de Férias de 1/3</t>
  </si>
  <si>
    <t>Submódulo 2.1 - 13º Salário e Adicional de Férias</t>
  </si>
  <si>
    <t>13º Salário e Adicional de Férias</t>
  </si>
  <si>
    <t>Custo diário de reposição de profissional ausente por ausências legais, licença paternidade, acidente de trabalho, licença maternidade, etc.</t>
  </si>
  <si>
    <t>Provisão para reposição do posto durante as férias do titular</t>
  </si>
  <si>
    <t>Multa do FGTS sobre a demissão sem justa causa</t>
  </si>
  <si>
    <t>Função</t>
  </si>
  <si>
    <t>N° de Funcionários</t>
  </si>
  <si>
    <t>CUSTO MENSAL EXCLUSIVAMENTE PARA FINS DE JULGAMENTO DA LICITAÇÃO</t>
  </si>
  <si>
    <t>Salário Base - 40 horas</t>
  </si>
  <si>
    <t>Submódulo 2.2 - Encargos previdenciários e FGTS</t>
  </si>
  <si>
    <t>Encargos previdenciários e FGTS</t>
  </si>
  <si>
    <t xml:space="preserve">RAT ajustado </t>
  </si>
  <si>
    <t>Total uniformes e EPI</t>
  </si>
  <si>
    <t xml:space="preserve">ISS </t>
  </si>
  <si>
    <t xml:space="preserve">Cargo </t>
  </si>
  <si>
    <t>Base de cálculo</t>
  </si>
  <si>
    <t>Auxílio-Refeição/Alimentação - CCT</t>
  </si>
  <si>
    <t>Assistência Médica - CCT</t>
  </si>
  <si>
    <t xml:space="preserve">Benefício Social Familiar - CCT </t>
  </si>
  <si>
    <t xml:space="preserve">Fundo de Formação Profissional - CCT </t>
  </si>
  <si>
    <t>Módulo 4 - Cobertura de Férias e Ausências Legais</t>
  </si>
  <si>
    <t>TOTAL SUBMÓDULO 2.1</t>
  </si>
  <si>
    <t>Custo unitário mensal</t>
  </si>
  <si>
    <t>Custo total mensal</t>
  </si>
  <si>
    <t>Quadro resumo da proposta</t>
  </si>
  <si>
    <t>CUSTO PARA 12 MESES EXCLUSIVAMENTE PARA FINS DE JULGAMENTO DA LICITAÇÃO</t>
  </si>
  <si>
    <t>PLANILHA DE COMPOSIÇÃO DE CUSTO E FORMAÇÃO DE PREÇO</t>
  </si>
  <si>
    <t>PSICÓLOGO</t>
  </si>
  <si>
    <t>Subtotal (A + B + C + D)</t>
  </si>
  <si>
    <t>ASSISTENTE SOCIAL</t>
  </si>
  <si>
    <t>CUIDADOR SOCIAL</t>
  </si>
  <si>
    <t>TELEFONISTA</t>
  </si>
  <si>
    <t>PEDAGOGO</t>
  </si>
  <si>
    <t>40h/semana</t>
  </si>
  <si>
    <t>ENTREVISTADOR (BOLSA FAMÍLIA</t>
  </si>
  <si>
    <t>GESTOR DO SUAS</t>
  </si>
  <si>
    <t>Telefonista - 40 horas</t>
  </si>
  <si>
    <t>Pedagogo - 40 horas</t>
  </si>
  <si>
    <t>Gestor do SUAS - 40 horas</t>
  </si>
  <si>
    <t>Entrevistador - 40 horas</t>
  </si>
  <si>
    <t>30h/semana</t>
  </si>
  <si>
    <t>Adicional Noturno  Cálculo do valor: (((SB/220)*20%)*7horas)*15dias)</t>
  </si>
  <si>
    <t>Salário Base - 44 horas</t>
  </si>
  <si>
    <t>Cuidador Social - 44 horas</t>
  </si>
  <si>
    <t>Cuidador Social- Noturno - 44 horas</t>
  </si>
  <si>
    <t>Assistente Social - 30 horas</t>
  </si>
  <si>
    <t>Salário Base - 30 horas</t>
  </si>
  <si>
    <t>Psicólogo - 40 horas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</si>
</sst>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&quot;R$ &quot;* #,##0.00_);_(&quot;R$ &quot;* \(#,##0.00\);_(&quot;R$ &quot;* &quot;-&quot;??_);_(@_)"/>
    <numFmt numFmtId="166" formatCode="0.0%"/>
    <numFmt numFmtId="167" formatCode="0.0000%"/>
    <numFmt numFmtId="168" formatCode="&quot;R$&quot;#,##0.00"/>
    <numFmt numFmtId="169" formatCode="&quot;R$&quot;\ #,##0.00"/>
  </numFmts>
  <fonts count="1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color indexed="10"/>
      <name val="Arial"/>
      <family val="2"/>
    </font>
    <font>
      <sz val="10"/>
      <color rgb="FFFF000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31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8" tint="0.39997558519241921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0">
    <xf numFmtId="0" fontId="0" fillId="0" borderId="0"/>
    <xf numFmtId="165" fontId="4" fillId="0" borderId="0" applyFill="0" applyBorder="0" applyAlignment="0" applyProtection="0"/>
    <xf numFmtId="9" fontId="4" fillId="0" borderId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89">
    <xf numFmtId="0" fontId="0" fillId="0" borderId="0" xfId="0"/>
    <xf numFmtId="0" fontId="5" fillId="0" borderId="0" xfId="0" applyFont="1" applyAlignment="1">
      <alignment horizontal="center"/>
    </xf>
    <xf numFmtId="2" fontId="5" fillId="0" borderId="0" xfId="0" applyNumberFormat="1" applyFont="1"/>
    <xf numFmtId="10" fontId="5" fillId="0" borderId="1" xfId="0" applyNumberFormat="1" applyFont="1" applyBorder="1" applyAlignment="1">
      <alignment horizontal="center"/>
    </xf>
    <xf numFmtId="2" fontId="5" fillId="0" borderId="13" xfId="0" applyNumberFormat="1" applyFont="1" applyBorder="1"/>
    <xf numFmtId="0" fontId="5" fillId="0" borderId="11" xfId="0" applyFont="1" applyBorder="1" applyAlignment="1">
      <alignment horizontal="center"/>
    </xf>
    <xf numFmtId="0" fontId="5" fillId="0" borderId="12" xfId="0" applyFont="1" applyBorder="1"/>
    <xf numFmtId="0" fontId="5" fillId="0" borderId="21" xfId="0" applyFont="1" applyBorder="1"/>
    <xf numFmtId="0" fontId="5" fillId="0" borderId="23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10" fontId="0" fillId="0" borderId="1" xfId="0" applyNumberFormat="1" applyBorder="1" applyAlignment="1">
      <alignment horizontal="center"/>
    </xf>
    <xf numFmtId="165" fontId="5" fillId="0" borderId="0" xfId="1" applyFont="1"/>
    <xf numFmtId="0" fontId="5" fillId="0" borderId="0" xfId="0" applyFont="1"/>
    <xf numFmtId="167" fontId="0" fillId="0" borderId="1" xfId="0" applyNumberFormat="1" applyBorder="1" applyAlignment="1">
      <alignment horizontal="center"/>
    </xf>
    <xf numFmtId="0" fontId="5" fillId="0" borderId="1" xfId="0" applyFont="1" applyBorder="1" applyAlignment="1">
      <alignment horizontal="center"/>
    </xf>
    <xf numFmtId="10" fontId="0" fillId="4" borderId="1" xfId="0" applyNumberFormat="1" applyFill="1" applyBorder="1" applyAlignment="1">
      <alignment horizontal="center"/>
    </xf>
    <xf numFmtId="2" fontId="0" fillId="0" borderId="1" xfId="0" applyNumberFormat="1" applyBorder="1"/>
    <xf numFmtId="2" fontId="5" fillId="0" borderId="1" xfId="0" applyNumberFormat="1" applyFont="1" applyBorder="1"/>
    <xf numFmtId="0" fontId="0" fillId="0" borderId="1" xfId="0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/>
    <xf numFmtId="0" fontId="0" fillId="0" borderId="1" xfId="0" applyBorder="1"/>
    <xf numFmtId="10" fontId="0" fillId="0" borderId="1" xfId="2" applyNumberFormat="1" applyFont="1" applyBorder="1" applyAlignment="1">
      <alignment horizontal="center"/>
    </xf>
    <xf numFmtId="43" fontId="0" fillId="0" borderId="0" xfId="0" applyNumberFormat="1"/>
    <xf numFmtId="2" fontId="0" fillId="0" borderId="1" xfId="0" applyNumberFormat="1" applyBorder="1" applyAlignment="1">
      <alignment horizontal="right"/>
    </xf>
    <xf numFmtId="10" fontId="0" fillId="0" borderId="1" xfId="2" applyNumberFormat="1" applyFont="1" applyBorder="1" applyAlignment="1"/>
    <xf numFmtId="2" fontId="0" fillId="0" borderId="0" xfId="0" applyNumberFormat="1"/>
    <xf numFmtId="0" fontId="0" fillId="0" borderId="26" xfId="0" applyBorder="1" applyAlignment="1">
      <alignment horizontal="center"/>
    </xf>
    <xf numFmtId="0" fontId="0" fillId="0" borderId="15" xfId="0" applyBorder="1"/>
    <xf numFmtId="0" fontId="0" fillId="0" borderId="20" xfId="0" applyBorder="1"/>
    <xf numFmtId="2" fontId="0" fillId="0" borderId="17" xfId="0" applyNumberFormat="1" applyBorder="1"/>
    <xf numFmtId="0" fontId="0" fillId="0" borderId="12" xfId="0" applyBorder="1" applyAlignment="1">
      <alignment horizontal="center"/>
    </xf>
    <xf numFmtId="0" fontId="0" fillId="0" borderId="12" xfId="0" applyBorder="1"/>
    <xf numFmtId="0" fontId="0" fillId="0" borderId="21" xfId="0" applyBorder="1"/>
    <xf numFmtId="2" fontId="0" fillId="0" borderId="18" xfId="0" applyNumberFormat="1" applyBorder="1"/>
    <xf numFmtId="0" fontId="0" fillId="0" borderId="16" xfId="0" applyBorder="1" applyAlignment="1">
      <alignment horizontal="center"/>
    </xf>
    <xf numFmtId="0" fontId="0" fillId="0" borderId="16" xfId="0" applyBorder="1"/>
    <xf numFmtId="0" fontId="0" fillId="0" borderId="22" xfId="0" applyBorder="1"/>
    <xf numFmtId="2" fontId="0" fillId="0" borderId="19" xfId="0" applyNumberFormat="1" applyBorder="1"/>
    <xf numFmtId="0" fontId="0" fillId="0" borderId="24" xfId="0" applyBorder="1" applyAlignment="1">
      <alignment horizontal="center"/>
    </xf>
    <xf numFmtId="2" fontId="0" fillId="0" borderId="8" xfId="0" applyNumberFormat="1" applyBorder="1"/>
    <xf numFmtId="0" fontId="0" fillId="0" borderId="5" xfId="0" applyBorder="1" applyAlignment="1">
      <alignment horizontal="center"/>
    </xf>
    <xf numFmtId="2" fontId="0" fillId="0" borderId="4" xfId="0" applyNumberFormat="1" applyBorder="1"/>
    <xf numFmtId="0" fontId="0" fillId="0" borderId="0" xfId="0" applyAlignment="1">
      <alignment horizontal="center"/>
    </xf>
    <xf numFmtId="0" fontId="5" fillId="0" borderId="27" xfId="0" applyFont="1" applyBorder="1" applyAlignment="1">
      <alignment horizontal="center"/>
    </xf>
    <xf numFmtId="0" fontId="5" fillId="6" borderId="1" xfId="0" applyFont="1" applyFill="1" applyBorder="1" applyAlignment="1">
      <alignment horizontal="center"/>
    </xf>
    <xf numFmtId="0" fontId="0" fillId="0" borderId="9" xfId="0" applyBorder="1" applyAlignment="1">
      <alignment horizontal="center"/>
    </xf>
    <xf numFmtId="10" fontId="0" fillId="7" borderId="1" xfId="2" applyNumberFormat="1" applyFont="1" applyFill="1" applyBorder="1" applyAlignment="1">
      <alignment horizontal="center"/>
    </xf>
    <xf numFmtId="2" fontId="0" fillId="7" borderId="1" xfId="0" applyNumberFormat="1" applyFill="1" applyBorder="1" applyAlignment="1">
      <alignment horizontal="right"/>
    </xf>
    <xf numFmtId="10" fontId="0" fillId="7" borderId="1" xfId="0" applyNumberFormat="1" applyFill="1" applyBorder="1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43" fontId="0" fillId="0" borderId="0" xfId="0" applyNumberFormat="1" applyAlignment="1">
      <alignment wrapText="1"/>
    </xf>
    <xf numFmtId="166" fontId="0" fillId="7" borderId="1" xfId="2" applyNumberFormat="1" applyFont="1" applyFill="1" applyBorder="1" applyAlignment="1"/>
    <xf numFmtId="0" fontId="0" fillId="4" borderId="27" xfId="0" applyFill="1" applyBorder="1"/>
    <xf numFmtId="10" fontId="0" fillId="7" borderId="1" xfId="0" applyNumberFormat="1" applyFill="1" applyBorder="1" applyAlignment="1">
      <alignment horizontal="center"/>
    </xf>
    <xf numFmtId="0" fontId="0" fillId="4" borderId="1" xfId="0" applyFill="1" applyBorder="1"/>
    <xf numFmtId="10" fontId="0" fillId="4" borderId="1" xfId="2" applyNumberFormat="1" applyFont="1" applyFill="1" applyBorder="1" applyAlignment="1"/>
    <xf numFmtId="0" fontId="0" fillId="0" borderId="27" xfId="0" applyBorder="1" applyAlignment="1">
      <alignment vertical="center"/>
    </xf>
    <xf numFmtId="2" fontId="0" fillId="7" borderId="1" xfId="0" applyNumberFormat="1" applyFill="1" applyBorder="1"/>
    <xf numFmtId="0" fontId="0" fillId="0" borderId="1" xfId="0" applyBorder="1" applyAlignment="1">
      <alignment vertical="center"/>
    </xf>
    <xf numFmtId="0" fontId="0" fillId="4" borderId="1" xfId="0" applyFill="1" applyBorder="1" applyAlignment="1">
      <alignment horizontal="center"/>
    </xf>
    <xf numFmtId="2" fontId="0" fillId="7" borderId="1" xfId="0" applyNumberFormat="1" applyFill="1" applyBorder="1" applyAlignment="1">
      <alignment horizontal="center"/>
    </xf>
    <xf numFmtId="2" fontId="5" fillId="11" borderId="1" xfId="0" applyNumberFormat="1" applyFont="1" applyFill="1" applyBorder="1"/>
    <xf numFmtId="10" fontId="5" fillId="4" borderId="1" xfId="0" applyNumberFormat="1" applyFont="1" applyFill="1" applyBorder="1" applyAlignment="1">
      <alignment horizontal="center"/>
    </xf>
    <xf numFmtId="0" fontId="5" fillId="0" borderId="10" xfId="0" applyFont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/>
    </xf>
    <xf numFmtId="169" fontId="5" fillId="0" borderId="1" xfId="0" applyNumberFormat="1" applyFont="1" applyBorder="1" applyAlignment="1">
      <alignment horizontal="center"/>
    </xf>
    <xf numFmtId="169" fontId="0" fillId="0" borderId="1" xfId="0" applyNumberFormat="1" applyBorder="1" applyAlignment="1">
      <alignment horizontal="center" vertical="center"/>
    </xf>
    <xf numFmtId="169" fontId="5" fillId="11" borderId="1" xfId="0" applyNumberFormat="1" applyFont="1" applyFill="1" applyBorder="1" applyAlignment="1">
      <alignment horizontal="center"/>
    </xf>
    <xf numFmtId="169" fontId="0" fillId="0" borderId="1" xfId="0" applyNumberFormat="1" applyBorder="1"/>
    <xf numFmtId="169" fontId="0" fillId="0" borderId="1" xfId="0" applyNumberFormat="1" applyBorder="1" applyAlignment="1">
      <alignment horizontal="center"/>
    </xf>
    <xf numFmtId="169" fontId="5" fillId="11" borderId="1" xfId="0" applyNumberFormat="1" applyFont="1" applyFill="1" applyBorder="1"/>
    <xf numFmtId="169" fontId="5" fillId="0" borderId="1" xfId="0" applyNumberFormat="1" applyFont="1" applyBorder="1"/>
    <xf numFmtId="169" fontId="5" fillId="4" borderId="1" xfId="0" applyNumberFormat="1" applyFont="1" applyFill="1" applyBorder="1"/>
    <xf numFmtId="169" fontId="0" fillId="7" borderId="1" xfId="0" applyNumberFormat="1" applyFill="1" applyBorder="1" applyProtection="1">
      <protection locked="0"/>
    </xf>
    <xf numFmtId="169" fontId="0" fillId="0" borderId="1" xfId="0" applyNumberFormat="1" applyBorder="1" applyProtection="1">
      <protection locked="0"/>
    </xf>
    <xf numFmtId="169" fontId="0" fillId="0" borderId="1" xfId="4" applyNumberFormat="1" applyFont="1" applyBorder="1" applyAlignment="1">
      <alignment horizontal="right" wrapText="1"/>
    </xf>
    <xf numFmtId="169" fontId="9" fillId="8" borderId="11" xfId="4" applyNumberFormat="1" applyFont="1" applyFill="1" applyBorder="1" applyAlignment="1">
      <alignment horizontal="right" vertical="center" wrapText="1"/>
    </xf>
    <xf numFmtId="0" fontId="0" fillId="0" borderId="27" xfId="0" applyBorder="1" applyAlignment="1">
      <alignment horizontal="right"/>
    </xf>
    <xf numFmtId="0" fontId="0" fillId="0" borderId="28" xfId="0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12" xfId="0" applyBorder="1" applyAlignment="1">
      <alignment horizontal="right"/>
    </xf>
    <xf numFmtId="2" fontId="0" fillId="4" borderId="1" xfId="0" applyNumberFormat="1" applyFill="1" applyBorder="1"/>
    <xf numFmtId="0" fontId="11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wrapText="1"/>
    </xf>
    <xf numFmtId="169" fontId="11" fillId="0" borderId="1" xfId="4" applyNumberFormat="1" applyFont="1" applyBorder="1" applyAlignment="1">
      <alignment horizontal="right" wrapText="1"/>
    </xf>
    <xf numFmtId="0" fontId="0" fillId="0" borderId="1" xfId="0" applyBorder="1" applyAlignment="1">
      <alignment horizontal="right"/>
    </xf>
    <xf numFmtId="0" fontId="0" fillId="0" borderId="27" xfId="0" applyBorder="1" applyAlignment="1">
      <alignment horizontal="right"/>
    </xf>
    <xf numFmtId="0" fontId="0" fillId="0" borderId="12" xfId="0" applyBorder="1" applyAlignment="1">
      <alignment horizontal="right"/>
    </xf>
    <xf numFmtId="0" fontId="0" fillId="0" borderId="28" xfId="0" applyBorder="1" applyAlignment="1">
      <alignment horizontal="right"/>
    </xf>
    <xf numFmtId="9" fontId="0" fillId="7" borderId="27" xfId="0" applyNumberFormat="1" applyFill="1" applyBorder="1" applyAlignment="1">
      <alignment horizontal="right"/>
    </xf>
    <xf numFmtId="0" fontId="0" fillId="7" borderId="28" xfId="0" applyFill="1" applyBorder="1" applyAlignment="1">
      <alignment horizontal="right"/>
    </xf>
    <xf numFmtId="0" fontId="5" fillId="0" borderId="1" xfId="0" applyFont="1" applyBorder="1" applyAlignment="1">
      <alignment horizontal="left"/>
    </xf>
    <xf numFmtId="0" fontId="0" fillId="4" borderId="1" xfId="0" applyFill="1" applyBorder="1" applyAlignment="1">
      <alignment horizontal="left"/>
    </xf>
    <xf numFmtId="0" fontId="5" fillId="3" borderId="37" xfId="0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0" fontId="0" fillId="4" borderId="1" xfId="0" applyFill="1" applyBorder="1"/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9" fillId="0" borderId="26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/>
    </xf>
    <xf numFmtId="0" fontId="5" fillId="3" borderId="27" xfId="0" applyFont="1" applyFill="1" applyBorder="1" applyAlignment="1">
      <alignment horizontal="center"/>
    </xf>
    <xf numFmtId="0" fontId="5" fillId="10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left"/>
    </xf>
    <xf numFmtId="0" fontId="5" fillId="9" borderId="1" xfId="0" applyFont="1" applyFill="1" applyBorder="1" applyAlignment="1">
      <alignment horizontal="center" vertical="center"/>
    </xf>
    <xf numFmtId="0" fontId="0" fillId="4" borderId="10" xfId="0" applyFill="1" applyBorder="1" applyAlignment="1">
      <alignment horizontal="left"/>
    </xf>
    <xf numFmtId="0" fontId="5" fillId="6" borderId="1" xfId="0" applyFont="1" applyFill="1" applyBorder="1" applyAlignment="1">
      <alignment horizontal="center"/>
    </xf>
    <xf numFmtId="0" fontId="10" fillId="2" borderId="27" xfId="0" applyFont="1" applyFill="1" applyBorder="1" applyAlignment="1">
      <alignment horizontal="center"/>
    </xf>
    <xf numFmtId="0" fontId="10" fillId="2" borderId="28" xfId="0" applyFont="1" applyFill="1" applyBorder="1" applyAlignment="1">
      <alignment horizontal="center"/>
    </xf>
    <xf numFmtId="0" fontId="11" fillId="4" borderId="1" xfId="0" applyFont="1" applyFill="1" applyBorder="1" applyAlignment="1">
      <alignment horizontal="left"/>
    </xf>
    <xf numFmtId="0" fontId="11" fillId="4" borderId="39" xfId="0" applyFont="1" applyFill="1" applyBorder="1" applyAlignment="1">
      <alignment horizontal="left"/>
    </xf>
    <xf numFmtId="0" fontId="0" fillId="4" borderId="27" xfId="0" applyFill="1" applyBorder="1" applyAlignment="1">
      <alignment horizontal="left"/>
    </xf>
    <xf numFmtId="0" fontId="0" fillId="4" borderId="12" xfId="0" applyFill="1" applyBorder="1" applyAlignment="1">
      <alignment horizontal="left"/>
    </xf>
    <xf numFmtId="0" fontId="0" fillId="4" borderId="28" xfId="0" applyFill="1" applyBorder="1" applyAlignment="1">
      <alignment horizontal="left"/>
    </xf>
    <xf numFmtId="0" fontId="0" fillId="4" borderId="39" xfId="0" applyFill="1" applyBorder="1" applyAlignment="1">
      <alignment horizontal="left"/>
    </xf>
    <xf numFmtId="0" fontId="10" fillId="2" borderId="12" xfId="0" applyFont="1" applyFill="1" applyBorder="1" applyAlignment="1">
      <alignment horizontal="center"/>
    </xf>
    <xf numFmtId="0" fontId="5" fillId="3" borderId="30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0" fillId="0" borderId="27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28" xfId="0" applyBorder="1" applyAlignment="1">
      <alignment horizontal="left"/>
    </xf>
    <xf numFmtId="0" fontId="5" fillId="8" borderId="27" xfId="0" applyFont="1" applyFill="1" applyBorder="1" applyAlignment="1">
      <alignment horizontal="center"/>
    </xf>
    <xf numFmtId="0" fontId="5" fillId="8" borderId="12" xfId="0" applyFont="1" applyFill="1" applyBorder="1" applyAlignment="1">
      <alignment horizontal="center"/>
    </xf>
    <xf numFmtId="0" fontId="5" fillId="8" borderId="28" xfId="0" applyFont="1" applyFill="1" applyBorder="1" applyAlignment="1">
      <alignment horizontal="center"/>
    </xf>
    <xf numFmtId="0" fontId="5" fillId="0" borderId="27" xfId="0" applyFont="1" applyBorder="1" applyAlignment="1">
      <alignment horizontal="left"/>
    </xf>
    <xf numFmtId="0" fontId="5" fillId="0" borderId="12" xfId="0" applyFont="1" applyBorder="1" applyAlignment="1">
      <alignment horizontal="left"/>
    </xf>
    <xf numFmtId="0" fontId="5" fillId="0" borderId="28" xfId="0" applyFont="1" applyBorder="1" applyAlignment="1">
      <alignment horizontal="left"/>
    </xf>
    <xf numFmtId="0" fontId="5" fillId="9" borderId="27" xfId="0" applyFont="1" applyFill="1" applyBorder="1" applyAlignment="1">
      <alignment horizontal="center" vertical="center"/>
    </xf>
    <xf numFmtId="0" fontId="5" fillId="9" borderId="12" xfId="0" applyFont="1" applyFill="1" applyBorder="1" applyAlignment="1">
      <alignment horizontal="center" vertical="center"/>
    </xf>
    <xf numFmtId="0" fontId="5" fillId="9" borderId="28" xfId="0" applyFont="1" applyFill="1" applyBorder="1" applyAlignment="1">
      <alignment horizontal="center" vertical="center"/>
    </xf>
    <xf numFmtId="0" fontId="5" fillId="0" borderId="27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28" xfId="0" applyFont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34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35" xfId="0" applyBorder="1" applyAlignment="1">
      <alignment horizontal="left"/>
    </xf>
    <xf numFmtId="0" fontId="5" fillId="0" borderId="25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0" fillId="0" borderId="9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2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2" xfId="0" applyBorder="1"/>
    <xf numFmtId="0" fontId="0" fillId="0" borderId="31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32" xfId="0" applyBorder="1" applyAlignment="1">
      <alignment horizontal="left"/>
    </xf>
    <xf numFmtId="0" fontId="5" fillId="0" borderId="33" xfId="0" applyFont="1" applyBorder="1" applyAlignment="1">
      <alignment horizontal="left"/>
    </xf>
    <xf numFmtId="0" fontId="5" fillId="0" borderId="23" xfId="0" applyFont="1" applyBorder="1" applyAlignment="1">
      <alignment horizontal="left"/>
    </xf>
    <xf numFmtId="0" fontId="5" fillId="0" borderId="14" xfId="0" applyFont="1" applyBorder="1" applyAlignment="1">
      <alignment horizontal="left"/>
    </xf>
    <xf numFmtId="0" fontId="5" fillId="0" borderId="25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29" xfId="0" applyFont="1" applyBorder="1" applyAlignment="1">
      <alignment horizontal="center"/>
    </xf>
    <xf numFmtId="0" fontId="5" fillId="0" borderId="40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30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0" fillId="0" borderId="27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28" xfId="0" applyBorder="1" applyAlignment="1">
      <alignment horizontal="left" vertical="center" wrapText="1"/>
    </xf>
    <xf numFmtId="0" fontId="5" fillId="0" borderId="27" xfId="0" applyFont="1" applyBorder="1"/>
    <xf numFmtId="0" fontId="5" fillId="0" borderId="12" xfId="0" applyFont="1" applyBorder="1"/>
    <xf numFmtId="0" fontId="5" fillId="0" borderId="28" xfId="0" applyFont="1" applyBorder="1"/>
    <xf numFmtId="0" fontId="5" fillId="3" borderId="38" xfId="0" applyFont="1" applyFill="1" applyBorder="1" applyAlignment="1">
      <alignment horizontal="center"/>
    </xf>
    <xf numFmtId="0" fontId="5" fillId="3" borderId="36" xfId="0" applyFont="1" applyFill="1" applyBorder="1" applyAlignment="1">
      <alignment horizontal="center"/>
    </xf>
    <xf numFmtId="168" fontId="0" fillId="7" borderId="27" xfId="0" applyNumberFormat="1" applyFill="1" applyBorder="1" applyAlignment="1">
      <alignment horizontal="center" vertical="center"/>
    </xf>
    <xf numFmtId="168" fontId="0" fillId="7" borderId="28" xfId="0" applyNumberForma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9" fillId="6" borderId="25" xfId="0" applyFont="1" applyFill="1" applyBorder="1" applyAlignment="1">
      <alignment horizontal="center" vertical="center" wrapText="1"/>
    </xf>
    <xf numFmtId="0" fontId="9" fillId="6" borderId="23" xfId="0" applyFont="1" applyFill="1" applyBorder="1" applyAlignment="1">
      <alignment horizontal="center" vertical="center" wrapText="1"/>
    </xf>
    <xf numFmtId="0" fontId="9" fillId="6" borderId="14" xfId="0" applyFont="1" applyFill="1" applyBorder="1" applyAlignment="1">
      <alignment horizontal="center" vertical="center" wrapText="1"/>
    </xf>
  </cellXfs>
  <cellStyles count="10">
    <cellStyle name="Moeda" xfId="1" builtinId="4"/>
    <cellStyle name="Moeda 2" xfId="6"/>
    <cellStyle name="Moeda 3" xfId="8"/>
    <cellStyle name="Normal" xfId="0" builtinId="0"/>
    <cellStyle name="Normal 2" xfId="3"/>
    <cellStyle name="Normal 3" xfId="5"/>
    <cellStyle name="Normal 4" xfId="7"/>
    <cellStyle name="Porcentagem" xfId="2" builtinId="5"/>
    <cellStyle name="Vírgula" xfId="4" builtinId="3"/>
    <cellStyle name="Vírgula 2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107"/>
  <sheetViews>
    <sheetView showWhiteSpace="0" zoomScaleNormal="100" workbookViewId="0">
      <selection activeCell="B14" sqref="B14:L14"/>
    </sheetView>
  </sheetViews>
  <sheetFormatPr defaultRowHeight="12.75" x14ac:dyDescent="0.2"/>
  <cols>
    <col min="2" max="2" width="3.42578125" customWidth="1"/>
    <col min="3" max="3" width="32.5703125" customWidth="1"/>
    <col min="4" max="4" width="7" bestFit="1" customWidth="1"/>
    <col min="5" max="5" width="8.28515625" customWidth="1"/>
    <col min="6" max="6" width="17.7109375" customWidth="1"/>
    <col min="7" max="7" width="16.28515625" bestFit="1" customWidth="1"/>
    <col min="8" max="8" width="17.5703125" customWidth="1"/>
    <col min="9" max="9" width="10.7109375" customWidth="1"/>
    <col min="10" max="10" width="12.28515625" customWidth="1"/>
    <col min="11" max="11" width="9.28515625" bestFit="1" customWidth="1"/>
    <col min="12" max="12" width="11.42578125" bestFit="1" customWidth="1"/>
    <col min="13" max="13" width="15.85546875" customWidth="1"/>
    <col min="14" max="14" width="9.5703125" bestFit="1" customWidth="1"/>
  </cols>
  <sheetData>
    <row r="1" spans="2:13" ht="36" customHeight="1" x14ac:dyDescent="0.2">
      <c r="B1" s="102" t="s">
        <v>117</v>
      </c>
      <c r="C1" s="102"/>
      <c r="D1" s="102"/>
      <c r="E1" s="102"/>
      <c r="F1" s="102"/>
      <c r="G1" s="102"/>
      <c r="H1" s="102"/>
      <c r="I1" s="102"/>
      <c r="J1" s="102"/>
      <c r="K1" s="102"/>
      <c r="L1" s="102"/>
    </row>
    <row r="2" spans="2:13" ht="18" customHeight="1" x14ac:dyDescent="0.25">
      <c r="B2" s="110" t="s">
        <v>105</v>
      </c>
      <c r="C2" s="111"/>
      <c r="D2" s="110" t="s">
        <v>118</v>
      </c>
      <c r="E2" s="118"/>
      <c r="F2" s="118"/>
      <c r="G2" s="118"/>
      <c r="H2" s="118"/>
      <c r="I2" s="118" t="s">
        <v>124</v>
      </c>
      <c r="J2" s="118"/>
      <c r="K2" s="118"/>
      <c r="L2" s="111"/>
    </row>
    <row r="3" spans="2:13" x14ac:dyDescent="0.2">
      <c r="B3" s="107" t="s">
        <v>19</v>
      </c>
      <c r="C3" s="107"/>
      <c r="D3" s="107"/>
      <c r="E3" s="107"/>
      <c r="F3" s="107"/>
      <c r="G3" s="107"/>
      <c r="H3" s="107"/>
      <c r="I3" s="107"/>
      <c r="J3" s="107"/>
      <c r="K3" s="107"/>
      <c r="L3" s="107"/>
    </row>
    <row r="4" spans="2:13" x14ac:dyDescent="0.2">
      <c r="B4" s="14">
        <v>1</v>
      </c>
      <c r="C4" s="109" t="s">
        <v>12</v>
      </c>
      <c r="D4" s="109"/>
      <c r="E4" s="109"/>
      <c r="F4" s="109"/>
      <c r="G4" s="109"/>
      <c r="H4" s="109"/>
      <c r="I4" s="109"/>
      <c r="J4" s="109"/>
      <c r="K4" s="14" t="s">
        <v>2</v>
      </c>
      <c r="L4" s="14"/>
    </row>
    <row r="5" spans="2:13" x14ac:dyDescent="0.2">
      <c r="B5" s="14" t="s">
        <v>4</v>
      </c>
      <c r="C5" s="112" t="s">
        <v>99</v>
      </c>
      <c r="D5" s="113"/>
      <c r="E5" s="113"/>
      <c r="F5" s="113"/>
      <c r="G5" s="113"/>
      <c r="H5" s="113"/>
      <c r="I5" s="113"/>
      <c r="J5" s="113"/>
      <c r="K5" s="21"/>
      <c r="L5" s="77">
        <v>4000</v>
      </c>
    </row>
    <row r="6" spans="2:13" x14ac:dyDescent="0.2">
      <c r="B6" s="14" t="s">
        <v>5</v>
      </c>
      <c r="C6" s="56" t="s">
        <v>46</v>
      </c>
      <c r="D6" s="89" t="s">
        <v>106</v>
      </c>
      <c r="E6" s="89"/>
      <c r="F6" s="89"/>
      <c r="G6" s="61">
        <v>0</v>
      </c>
      <c r="H6" s="90" t="s">
        <v>81</v>
      </c>
      <c r="I6" s="91"/>
      <c r="J6" s="92"/>
      <c r="K6" s="47">
        <v>0.2</v>
      </c>
      <c r="L6" s="78">
        <f>ROUND(G6*K6,2)</f>
        <v>0</v>
      </c>
    </row>
    <row r="7" spans="2:13" x14ac:dyDescent="0.2">
      <c r="B7" s="106" t="s">
        <v>63</v>
      </c>
      <c r="C7" s="106"/>
      <c r="D7" s="106"/>
      <c r="E7" s="106"/>
      <c r="F7" s="106"/>
      <c r="G7" s="106"/>
      <c r="H7" s="106"/>
      <c r="I7" s="106"/>
      <c r="J7" s="106"/>
      <c r="K7" s="106"/>
      <c r="L7" s="74">
        <f>ROUND(SUM(L5:L6),2)</f>
        <v>4000</v>
      </c>
    </row>
    <row r="8" spans="2:13" x14ac:dyDescent="0.2">
      <c r="B8" s="1"/>
      <c r="C8" s="1"/>
      <c r="D8" s="1"/>
      <c r="E8" s="1"/>
      <c r="F8" s="1"/>
      <c r="G8" s="1"/>
      <c r="H8" s="1"/>
      <c r="I8" s="1"/>
      <c r="J8" s="1"/>
      <c r="K8" s="1"/>
      <c r="L8" s="2"/>
    </row>
    <row r="9" spans="2:13" x14ac:dyDescent="0.2">
      <c r="B9" s="107" t="s">
        <v>47</v>
      </c>
      <c r="C9" s="107"/>
      <c r="D9" s="107"/>
      <c r="E9" s="107"/>
      <c r="F9" s="107"/>
      <c r="G9" s="107"/>
      <c r="H9" s="107"/>
      <c r="I9" s="107"/>
      <c r="J9" s="107"/>
      <c r="K9" s="107"/>
      <c r="L9" s="107"/>
    </row>
    <row r="10" spans="2:13" x14ac:dyDescent="0.2">
      <c r="B10" s="109" t="s">
        <v>91</v>
      </c>
      <c r="C10" s="109"/>
      <c r="D10" s="109"/>
      <c r="E10" s="109"/>
      <c r="F10" s="109"/>
      <c r="G10" s="109"/>
      <c r="H10" s="109"/>
      <c r="I10" s="109"/>
      <c r="J10" s="109"/>
      <c r="K10" s="45" t="s">
        <v>2</v>
      </c>
      <c r="L10" s="45" t="s">
        <v>1</v>
      </c>
    </row>
    <row r="11" spans="2:13" x14ac:dyDescent="0.2">
      <c r="B11" s="14" t="s">
        <v>4</v>
      </c>
      <c r="C11" s="96" t="s">
        <v>82</v>
      </c>
      <c r="D11" s="96"/>
      <c r="E11" s="96"/>
      <c r="F11" s="96"/>
      <c r="G11" s="96"/>
      <c r="H11" s="96"/>
      <c r="I11" s="96"/>
      <c r="J11" s="96"/>
      <c r="K11" s="10">
        <v>8.3299999999999999E-2</v>
      </c>
      <c r="L11" s="72">
        <f>ROUND($L$7*K11,2)</f>
        <v>333.2</v>
      </c>
    </row>
    <row r="12" spans="2:13" x14ac:dyDescent="0.2">
      <c r="B12" s="14" t="s">
        <v>5</v>
      </c>
      <c r="C12" s="96" t="s">
        <v>90</v>
      </c>
      <c r="D12" s="96"/>
      <c r="E12" s="96"/>
      <c r="F12" s="96"/>
      <c r="G12" s="96"/>
      <c r="H12" s="96"/>
      <c r="I12" s="96"/>
      <c r="J12" s="96"/>
      <c r="K12" s="15">
        <f>K11/3</f>
        <v>2.7766666666666665E-2</v>
      </c>
      <c r="L12" s="72">
        <f>ROUND(K12*L7,2)</f>
        <v>111.07</v>
      </c>
    </row>
    <row r="13" spans="2:13" x14ac:dyDescent="0.2">
      <c r="B13" s="95" t="s">
        <v>112</v>
      </c>
      <c r="C13" s="95"/>
      <c r="D13" s="95"/>
      <c r="E13" s="95"/>
      <c r="F13" s="95"/>
      <c r="G13" s="95"/>
      <c r="H13" s="95"/>
      <c r="I13" s="95"/>
      <c r="J13" s="95"/>
      <c r="K13" s="66">
        <f>TRUNC(SUM(K11:K12),4)</f>
        <v>0.111</v>
      </c>
      <c r="L13" s="76">
        <f>ROUND(SUM(L11:L12),2)</f>
        <v>444.27</v>
      </c>
    </row>
    <row r="14" spans="2:13" x14ac:dyDescent="0.2">
      <c r="B14" s="97"/>
      <c r="C14" s="98"/>
      <c r="D14" s="98"/>
      <c r="E14" s="98"/>
      <c r="F14" s="98"/>
      <c r="G14" s="98"/>
      <c r="H14" s="98"/>
      <c r="I14" s="98"/>
      <c r="J14" s="98"/>
      <c r="K14" s="98"/>
      <c r="L14" s="98"/>
    </row>
    <row r="15" spans="2:13" x14ac:dyDescent="0.2">
      <c r="B15" s="105" t="s">
        <v>100</v>
      </c>
      <c r="C15" s="105"/>
      <c r="D15" s="105"/>
      <c r="E15" s="105"/>
      <c r="F15" s="105"/>
      <c r="G15" s="105"/>
      <c r="H15" s="105"/>
      <c r="I15" s="105"/>
      <c r="J15" s="105"/>
      <c r="K15" s="45" t="s">
        <v>2</v>
      </c>
      <c r="L15" s="45" t="s">
        <v>1</v>
      </c>
      <c r="M15" s="19"/>
    </row>
    <row r="16" spans="2:13" x14ac:dyDescent="0.2">
      <c r="B16" s="14" t="s">
        <v>4</v>
      </c>
      <c r="C16" s="96" t="s">
        <v>83</v>
      </c>
      <c r="D16" s="96"/>
      <c r="E16" s="96"/>
      <c r="F16" s="96"/>
      <c r="G16" s="96"/>
      <c r="H16" s="96"/>
      <c r="I16" s="96"/>
      <c r="J16" s="96"/>
      <c r="K16" s="10">
        <v>0.2</v>
      </c>
      <c r="L16" s="72">
        <f t="shared" ref="L16:L23" si="0">ROUND(K16*($L$7+L$13),2)</f>
        <v>888.85</v>
      </c>
      <c r="M16" s="19"/>
    </row>
    <row r="17" spans="2:12" x14ac:dyDescent="0.2">
      <c r="B17" s="14" t="s">
        <v>5</v>
      </c>
      <c r="C17" s="117" t="s">
        <v>49</v>
      </c>
      <c r="D17" s="117"/>
      <c r="E17" s="96"/>
      <c r="F17" s="96"/>
      <c r="G17" s="96"/>
      <c r="H17" s="96"/>
      <c r="I17" s="96"/>
      <c r="J17" s="96"/>
      <c r="K17" s="10">
        <v>2.5000000000000001E-2</v>
      </c>
      <c r="L17" s="72">
        <f t="shared" si="0"/>
        <v>111.11</v>
      </c>
    </row>
    <row r="18" spans="2:12" x14ac:dyDescent="0.2">
      <c r="B18" s="44" t="s">
        <v>6</v>
      </c>
      <c r="C18" s="114" t="s">
        <v>102</v>
      </c>
      <c r="D18" s="115"/>
      <c r="E18" s="115"/>
      <c r="F18" s="115"/>
      <c r="G18" s="115"/>
      <c r="H18" s="115"/>
      <c r="I18" s="115"/>
      <c r="J18" s="116"/>
      <c r="K18" s="57">
        <v>0.03</v>
      </c>
      <c r="L18" s="72">
        <f t="shared" si="0"/>
        <v>133.33000000000001</v>
      </c>
    </row>
    <row r="19" spans="2:12" x14ac:dyDescent="0.2">
      <c r="B19" s="14" t="s">
        <v>7</v>
      </c>
      <c r="C19" s="108" t="s">
        <v>48</v>
      </c>
      <c r="D19" s="108"/>
      <c r="E19" s="96"/>
      <c r="F19" s="96"/>
      <c r="G19" s="96"/>
      <c r="H19" s="96"/>
      <c r="I19" s="96"/>
      <c r="J19" s="96"/>
      <c r="K19" s="10">
        <v>1.4999999999999999E-2</v>
      </c>
      <c r="L19" s="72">
        <f t="shared" si="0"/>
        <v>66.66</v>
      </c>
    </row>
    <row r="20" spans="2:12" x14ac:dyDescent="0.2">
      <c r="B20" s="14" t="s">
        <v>8</v>
      </c>
      <c r="C20" s="96" t="s">
        <v>50</v>
      </c>
      <c r="D20" s="96"/>
      <c r="E20" s="96"/>
      <c r="F20" s="96"/>
      <c r="G20" s="96"/>
      <c r="H20" s="96"/>
      <c r="I20" s="96"/>
      <c r="J20" s="96"/>
      <c r="K20" s="10">
        <v>0.01</v>
      </c>
      <c r="L20" s="72">
        <f t="shared" si="0"/>
        <v>44.44</v>
      </c>
    </row>
    <row r="21" spans="2:12" x14ac:dyDescent="0.2">
      <c r="B21" s="14" t="s">
        <v>9</v>
      </c>
      <c r="C21" s="96" t="s">
        <v>51</v>
      </c>
      <c r="D21" s="96"/>
      <c r="E21" s="96"/>
      <c r="F21" s="96"/>
      <c r="G21" s="96"/>
      <c r="H21" s="96"/>
      <c r="I21" s="96"/>
      <c r="J21" s="96"/>
      <c r="K21" s="10">
        <v>6.0000000000000001E-3</v>
      </c>
      <c r="L21" s="72">
        <f t="shared" si="0"/>
        <v>26.67</v>
      </c>
    </row>
    <row r="22" spans="2:12" x14ac:dyDescent="0.2">
      <c r="B22" s="14" t="s">
        <v>10</v>
      </c>
      <c r="C22" s="96" t="s">
        <v>52</v>
      </c>
      <c r="D22" s="96"/>
      <c r="E22" s="96"/>
      <c r="F22" s="96"/>
      <c r="G22" s="96"/>
      <c r="H22" s="96"/>
      <c r="I22" s="96"/>
      <c r="J22" s="96"/>
      <c r="K22" s="10">
        <v>2E-3</v>
      </c>
      <c r="L22" s="72">
        <f t="shared" si="0"/>
        <v>8.89</v>
      </c>
    </row>
    <row r="23" spans="2:12" x14ac:dyDescent="0.2">
      <c r="B23" s="14" t="s">
        <v>11</v>
      </c>
      <c r="C23" s="96" t="s">
        <v>53</v>
      </c>
      <c r="D23" s="96"/>
      <c r="E23" s="96"/>
      <c r="F23" s="96"/>
      <c r="G23" s="96"/>
      <c r="H23" s="96"/>
      <c r="I23" s="96"/>
      <c r="J23" s="96"/>
      <c r="K23" s="10">
        <v>0.08</v>
      </c>
      <c r="L23" s="72">
        <f t="shared" si="0"/>
        <v>355.54</v>
      </c>
    </row>
    <row r="24" spans="2:12" x14ac:dyDescent="0.2">
      <c r="B24" s="95" t="s">
        <v>54</v>
      </c>
      <c r="C24" s="95"/>
      <c r="D24" s="95"/>
      <c r="E24" s="95"/>
      <c r="F24" s="95"/>
      <c r="G24" s="95"/>
      <c r="H24" s="95"/>
      <c r="I24" s="95"/>
      <c r="J24" s="95"/>
      <c r="K24" s="3">
        <f>SUM(K16:K23)</f>
        <v>0.36800000000000005</v>
      </c>
      <c r="L24" s="75">
        <f>ROUND(SUM(L16:L23),2)</f>
        <v>1635.49</v>
      </c>
    </row>
    <row r="25" spans="2:12" x14ac:dyDescent="0.2"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4"/>
    </row>
    <row r="26" spans="2:12" x14ac:dyDescent="0.2">
      <c r="B26" s="105" t="s">
        <v>55</v>
      </c>
      <c r="C26" s="105"/>
      <c r="D26" s="105"/>
      <c r="E26" s="105"/>
      <c r="F26" s="105"/>
      <c r="G26" s="105"/>
      <c r="H26" s="105"/>
      <c r="I26" s="105"/>
      <c r="J26" s="105"/>
      <c r="K26" s="3"/>
      <c r="L26" s="14" t="s">
        <v>1</v>
      </c>
    </row>
    <row r="27" spans="2:12" x14ac:dyDescent="0.2">
      <c r="B27" s="14" t="s">
        <v>4</v>
      </c>
      <c r="C27" s="58" t="s">
        <v>84</v>
      </c>
      <c r="D27" s="21" t="s">
        <v>85</v>
      </c>
      <c r="E27" s="21">
        <v>0</v>
      </c>
      <c r="F27" s="21" t="s">
        <v>86</v>
      </c>
      <c r="G27" s="63">
        <v>0</v>
      </c>
      <c r="H27" s="21" t="s">
        <v>87</v>
      </c>
      <c r="I27" s="64">
        <v>0</v>
      </c>
      <c r="J27" s="21"/>
      <c r="K27" s="18" t="s">
        <v>0</v>
      </c>
      <c r="L27" s="24">
        <v>0</v>
      </c>
    </row>
    <row r="28" spans="2:12" x14ac:dyDescent="0.2">
      <c r="B28" s="14" t="s">
        <v>5</v>
      </c>
      <c r="C28" s="56" t="s">
        <v>107</v>
      </c>
      <c r="D28" s="90" t="s">
        <v>88</v>
      </c>
      <c r="E28" s="92"/>
      <c r="F28" s="61">
        <v>0</v>
      </c>
      <c r="G28" s="32" t="s">
        <v>89</v>
      </c>
      <c r="H28" s="93">
        <v>0.2</v>
      </c>
      <c r="I28" s="94"/>
      <c r="J28" s="21"/>
      <c r="K28" s="18" t="s">
        <v>0</v>
      </c>
      <c r="L28" s="24">
        <f>ROUND(F28*(100%-H28),2)</f>
        <v>0</v>
      </c>
    </row>
    <row r="29" spans="2:12" x14ac:dyDescent="0.2">
      <c r="B29" s="14" t="s">
        <v>6</v>
      </c>
      <c r="C29" s="114" t="s">
        <v>108</v>
      </c>
      <c r="D29" s="115"/>
      <c r="E29" s="115"/>
      <c r="F29" s="115"/>
      <c r="G29" s="115"/>
      <c r="H29" s="115"/>
      <c r="I29" s="115"/>
      <c r="J29" s="116"/>
      <c r="K29" s="18" t="s">
        <v>0</v>
      </c>
      <c r="L29" s="48">
        <v>0</v>
      </c>
    </row>
    <row r="30" spans="2:12" x14ac:dyDescent="0.2">
      <c r="B30" s="14" t="s">
        <v>7</v>
      </c>
      <c r="C30" s="99" t="s">
        <v>109</v>
      </c>
      <c r="D30" s="99"/>
      <c r="E30" s="99"/>
      <c r="F30" s="99"/>
      <c r="G30" s="99"/>
      <c r="H30" s="99"/>
      <c r="I30" s="99"/>
      <c r="J30" s="99"/>
      <c r="K30" s="18" t="s">
        <v>0</v>
      </c>
      <c r="L30" s="48">
        <v>0</v>
      </c>
    </row>
    <row r="31" spans="2:12" x14ac:dyDescent="0.2">
      <c r="B31" s="14" t="s">
        <v>8</v>
      </c>
      <c r="C31" s="114" t="s">
        <v>110</v>
      </c>
      <c r="D31" s="115"/>
      <c r="E31" s="115"/>
      <c r="F31" s="115"/>
      <c r="G31" s="115"/>
      <c r="H31" s="115"/>
      <c r="I31" s="115"/>
      <c r="J31" s="116"/>
      <c r="K31" s="18"/>
      <c r="L31" s="48">
        <v>0</v>
      </c>
    </row>
    <row r="32" spans="2:12" x14ac:dyDescent="0.2">
      <c r="B32" s="95" t="s">
        <v>56</v>
      </c>
      <c r="C32" s="95"/>
      <c r="D32" s="95"/>
      <c r="E32" s="95"/>
      <c r="F32" s="95"/>
      <c r="G32" s="95"/>
      <c r="H32" s="95"/>
      <c r="I32" s="95"/>
      <c r="J32" s="95"/>
      <c r="K32" s="95"/>
      <c r="L32" s="17">
        <f>ROUND(SUM(L27:L31),2)</f>
        <v>0</v>
      </c>
    </row>
    <row r="33" spans="2:13" x14ac:dyDescent="0.2">
      <c r="B33" s="103"/>
      <c r="C33" s="103"/>
      <c r="D33" s="103"/>
      <c r="E33" s="103"/>
      <c r="F33" s="103"/>
      <c r="G33" s="103"/>
      <c r="H33" s="103"/>
      <c r="I33" s="103"/>
      <c r="J33" s="103"/>
      <c r="K33" s="103"/>
      <c r="L33" s="104"/>
    </row>
    <row r="34" spans="2:13" x14ac:dyDescent="0.2">
      <c r="B34" s="184" t="s">
        <v>57</v>
      </c>
      <c r="C34" s="184"/>
      <c r="D34" s="184"/>
      <c r="E34" s="184"/>
      <c r="F34" s="184"/>
      <c r="G34" s="184"/>
      <c r="H34" s="184"/>
      <c r="I34" s="184"/>
      <c r="J34" s="184"/>
      <c r="K34" s="184"/>
      <c r="L34" s="184"/>
    </row>
    <row r="35" spans="2:13" x14ac:dyDescent="0.2">
      <c r="B35" s="100" t="s">
        <v>61</v>
      </c>
      <c r="C35" s="100"/>
      <c r="D35" s="100"/>
      <c r="E35" s="100"/>
      <c r="F35" s="100"/>
      <c r="G35" s="100"/>
      <c r="H35" s="100"/>
      <c r="I35" s="100"/>
      <c r="J35" s="100"/>
      <c r="K35" s="100"/>
      <c r="L35" s="14" t="s">
        <v>1</v>
      </c>
    </row>
    <row r="36" spans="2:13" x14ac:dyDescent="0.2">
      <c r="B36" s="14" t="s">
        <v>58</v>
      </c>
      <c r="C36" s="101" t="s">
        <v>92</v>
      </c>
      <c r="D36" s="101"/>
      <c r="E36" s="101"/>
      <c r="F36" s="101"/>
      <c r="G36" s="101"/>
      <c r="H36" s="101"/>
      <c r="I36" s="101"/>
      <c r="J36" s="101"/>
      <c r="K36" s="101"/>
      <c r="L36" s="72">
        <f>L13</f>
        <v>444.27</v>
      </c>
    </row>
    <row r="37" spans="2:13" x14ac:dyDescent="0.2">
      <c r="B37" s="14" t="s">
        <v>59</v>
      </c>
      <c r="C37" s="101" t="s">
        <v>101</v>
      </c>
      <c r="D37" s="101"/>
      <c r="E37" s="101"/>
      <c r="F37" s="101"/>
      <c r="G37" s="101"/>
      <c r="H37" s="101"/>
      <c r="I37" s="101"/>
      <c r="J37" s="101"/>
      <c r="K37" s="101"/>
      <c r="L37" s="72">
        <f>L24</f>
        <v>1635.49</v>
      </c>
    </row>
    <row r="38" spans="2:13" x14ac:dyDescent="0.2">
      <c r="B38" s="14" t="s">
        <v>60</v>
      </c>
      <c r="C38" s="101" t="s">
        <v>62</v>
      </c>
      <c r="D38" s="101"/>
      <c r="E38" s="101"/>
      <c r="F38" s="101"/>
      <c r="G38" s="101"/>
      <c r="H38" s="101"/>
      <c r="I38" s="101"/>
      <c r="J38" s="101"/>
      <c r="K38" s="101"/>
      <c r="L38" s="72">
        <f>L32</f>
        <v>0</v>
      </c>
    </row>
    <row r="39" spans="2:13" x14ac:dyDescent="0.2">
      <c r="B39" s="95" t="s">
        <v>64</v>
      </c>
      <c r="C39" s="95"/>
      <c r="D39" s="95"/>
      <c r="E39" s="95"/>
      <c r="F39" s="95"/>
      <c r="G39" s="95"/>
      <c r="H39" s="95"/>
      <c r="I39" s="95"/>
      <c r="J39" s="95"/>
      <c r="K39" s="95"/>
      <c r="L39" s="74">
        <f>ROUND(SUM(L36:L38),2)</f>
        <v>2079.7600000000002</v>
      </c>
    </row>
    <row r="40" spans="2:13" x14ac:dyDescent="0.2">
      <c r="B40" s="180"/>
      <c r="C40" s="181"/>
      <c r="D40" s="181"/>
      <c r="E40" s="181"/>
      <c r="F40" s="181"/>
      <c r="G40" s="181"/>
      <c r="H40" s="181"/>
      <c r="I40" s="181"/>
      <c r="J40" s="181"/>
      <c r="K40" s="181"/>
      <c r="L40" s="181"/>
    </row>
    <row r="41" spans="2:13" x14ac:dyDescent="0.2">
      <c r="B41" s="107" t="s">
        <v>65</v>
      </c>
      <c r="C41" s="107"/>
      <c r="D41" s="107"/>
      <c r="E41" s="107"/>
      <c r="F41" s="107"/>
      <c r="G41" s="107"/>
      <c r="H41" s="107"/>
      <c r="I41" s="107"/>
      <c r="J41" s="107"/>
      <c r="K41" s="107"/>
      <c r="L41" s="107"/>
    </row>
    <row r="42" spans="2:13" x14ac:dyDescent="0.2">
      <c r="B42" s="14">
        <v>3</v>
      </c>
      <c r="C42" s="100" t="s">
        <v>66</v>
      </c>
      <c r="D42" s="100"/>
      <c r="E42" s="100"/>
      <c r="F42" s="100"/>
      <c r="G42" s="100"/>
      <c r="H42" s="100"/>
      <c r="I42" s="100"/>
      <c r="J42" s="100"/>
      <c r="K42" s="14" t="s">
        <v>2</v>
      </c>
      <c r="L42" s="14" t="s">
        <v>1</v>
      </c>
    </row>
    <row r="43" spans="2:13" ht="12.75" customHeight="1" x14ac:dyDescent="0.2">
      <c r="B43" s="14" t="s">
        <v>4</v>
      </c>
      <c r="C43" s="96" t="s">
        <v>69</v>
      </c>
      <c r="D43" s="96"/>
      <c r="E43" s="96"/>
      <c r="F43" s="96"/>
      <c r="G43" s="96"/>
      <c r="H43" s="96"/>
      <c r="I43" s="96"/>
      <c r="J43" s="96"/>
      <c r="K43" s="10">
        <f>100%/12</f>
        <v>8.3333333333333329E-2</v>
      </c>
      <c r="L43" s="16">
        <f>ROUND($L$7*K43,2)</f>
        <v>333.33</v>
      </c>
      <c r="M43" s="20"/>
    </row>
    <row r="44" spans="2:13" x14ac:dyDescent="0.2">
      <c r="B44" s="14" t="s">
        <v>5</v>
      </c>
      <c r="C44" s="96" t="s">
        <v>68</v>
      </c>
      <c r="D44" s="96"/>
      <c r="E44" s="96"/>
      <c r="F44" s="96"/>
      <c r="G44" s="96"/>
      <c r="H44" s="96"/>
      <c r="I44" s="96"/>
      <c r="J44" s="96"/>
      <c r="K44" s="13">
        <f>0.08*K43</f>
        <v>6.6666666666666662E-3</v>
      </c>
      <c r="L44" s="16">
        <f>ROUND(K44*L7,2)</f>
        <v>26.67</v>
      </c>
    </row>
    <row r="45" spans="2:13" x14ac:dyDescent="0.2">
      <c r="B45" s="14" t="s">
        <v>6</v>
      </c>
      <c r="C45" s="96" t="s">
        <v>67</v>
      </c>
      <c r="D45" s="96"/>
      <c r="E45" s="96"/>
      <c r="F45" s="96"/>
      <c r="G45" s="96"/>
      <c r="H45" s="96"/>
      <c r="I45" s="96"/>
      <c r="J45" s="96"/>
      <c r="K45" s="10">
        <f>(100/30*7/12)%</f>
        <v>1.9444444444444445E-2</v>
      </c>
      <c r="L45" s="16">
        <f>ROUND($L$7*K45,2)</f>
        <v>77.78</v>
      </c>
    </row>
    <row r="46" spans="2:13" x14ac:dyDescent="0.2">
      <c r="B46" s="14" t="s">
        <v>7</v>
      </c>
      <c r="C46" s="96" t="s">
        <v>70</v>
      </c>
      <c r="D46" s="96"/>
      <c r="E46" s="96"/>
      <c r="F46" s="96"/>
      <c r="G46" s="96"/>
      <c r="H46" s="96"/>
      <c r="I46" s="96"/>
      <c r="J46" s="96"/>
      <c r="K46" s="15">
        <f>K24*K45</f>
        <v>7.1555555555555565E-3</v>
      </c>
      <c r="L46" s="16">
        <f>ROUND(L45*K24,2)</f>
        <v>28.62</v>
      </c>
    </row>
    <row r="47" spans="2:13" x14ac:dyDescent="0.2">
      <c r="B47" s="14" t="s">
        <v>8</v>
      </c>
      <c r="C47" s="96" t="s">
        <v>95</v>
      </c>
      <c r="D47" s="96"/>
      <c r="E47" s="96"/>
      <c r="F47" s="96"/>
      <c r="G47" s="96"/>
      <c r="H47" s="96"/>
      <c r="I47" s="96"/>
      <c r="J47" s="96"/>
      <c r="K47" s="10">
        <f>1*0.08*0.4</f>
        <v>3.2000000000000001E-2</v>
      </c>
      <c r="L47" s="16">
        <f>ROUND($L$7*K47,2)</f>
        <v>128</v>
      </c>
    </row>
    <row r="48" spans="2:13" x14ac:dyDescent="0.2">
      <c r="B48" s="95" t="s">
        <v>71</v>
      </c>
      <c r="C48" s="95"/>
      <c r="D48" s="95"/>
      <c r="E48" s="95"/>
      <c r="F48" s="95"/>
      <c r="G48" s="95"/>
      <c r="H48" s="95"/>
      <c r="I48" s="95"/>
      <c r="J48" s="95"/>
      <c r="K48" s="3">
        <f>ROUND(SUM(K43:K47),4)</f>
        <v>0.14860000000000001</v>
      </c>
      <c r="L48" s="65">
        <f>ROUND(SUM(L43:L47),2)</f>
        <v>594.4</v>
      </c>
    </row>
    <row r="49" spans="2:12" x14ac:dyDescent="0.2">
      <c r="B49" s="133"/>
      <c r="C49" s="134"/>
      <c r="D49" s="134"/>
      <c r="E49" s="134"/>
      <c r="F49" s="134"/>
      <c r="G49" s="134"/>
      <c r="H49" s="134"/>
      <c r="I49" s="134"/>
      <c r="J49" s="134"/>
      <c r="K49" s="134"/>
      <c r="L49" s="134"/>
    </row>
    <row r="50" spans="2:12" x14ac:dyDescent="0.2">
      <c r="B50" s="107" t="s">
        <v>72</v>
      </c>
      <c r="C50" s="107"/>
      <c r="D50" s="107"/>
      <c r="E50" s="107"/>
      <c r="F50" s="107"/>
      <c r="G50" s="107"/>
      <c r="H50" s="107"/>
      <c r="I50" s="107"/>
      <c r="J50" s="107"/>
      <c r="K50" s="107"/>
      <c r="L50" s="107"/>
    </row>
    <row r="51" spans="2:12" x14ac:dyDescent="0.2">
      <c r="B51" s="100" t="s">
        <v>111</v>
      </c>
      <c r="C51" s="100"/>
      <c r="D51" s="100"/>
      <c r="E51" s="100"/>
      <c r="F51" s="100"/>
      <c r="G51" s="100"/>
      <c r="H51" s="100"/>
      <c r="I51" s="100"/>
      <c r="J51" s="100"/>
      <c r="K51" s="14" t="s">
        <v>2</v>
      </c>
      <c r="L51" s="14" t="s">
        <v>1</v>
      </c>
    </row>
    <row r="52" spans="2:12" x14ac:dyDescent="0.2">
      <c r="B52" s="14" t="s">
        <v>4</v>
      </c>
      <c r="C52" s="114" t="s">
        <v>94</v>
      </c>
      <c r="D52" s="115"/>
      <c r="E52" s="115"/>
      <c r="F52" s="115"/>
      <c r="G52" s="115"/>
      <c r="H52" s="115"/>
      <c r="I52" s="115"/>
      <c r="J52" s="116"/>
      <c r="K52" s="10"/>
      <c r="L52" s="72">
        <f>ROUND((L$7+L$39+L$58)/12,2)</f>
        <v>506.65</v>
      </c>
    </row>
    <row r="53" spans="2:12" x14ac:dyDescent="0.2">
      <c r="B53" s="14" t="s">
        <v>5</v>
      </c>
      <c r="C53" s="96" t="s">
        <v>93</v>
      </c>
      <c r="D53" s="96"/>
      <c r="E53" s="96"/>
      <c r="F53" s="96"/>
      <c r="G53" s="96"/>
      <c r="H53" s="96"/>
      <c r="I53" s="96"/>
      <c r="J53" s="96"/>
      <c r="K53" s="10"/>
      <c r="L53" s="72">
        <f>ROUND((L$7+L$39+L$58)/12/30,2)</f>
        <v>16.89</v>
      </c>
    </row>
    <row r="54" spans="2:12" x14ac:dyDescent="0.2">
      <c r="B54" s="127" t="s">
        <v>73</v>
      </c>
      <c r="C54" s="128"/>
      <c r="D54" s="128"/>
      <c r="E54" s="128"/>
      <c r="F54" s="128"/>
      <c r="G54" s="128"/>
      <c r="H54" s="128"/>
      <c r="I54" s="128"/>
      <c r="J54" s="128"/>
      <c r="K54" s="129"/>
      <c r="L54" s="74">
        <f>TRUNC(SUM(L52:L53),2)</f>
        <v>523.54</v>
      </c>
    </row>
    <row r="55" spans="2:12" x14ac:dyDescent="0.2">
      <c r="B55" s="119"/>
      <c r="C55" s="120"/>
      <c r="D55" s="120"/>
      <c r="E55" s="120"/>
      <c r="F55" s="120"/>
      <c r="G55" s="120"/>
      <c r="H55" s="120"/>
      <c r="I55" s="120"/>
      <c r="J55" s="120"/>
      <c r="K55" s="120"/>
      <c r="L55" s="120"/>
    </row>
    <row r="56" spans="2:12" x14ac:dyDescent="0.2">
      <c r="B56" s="130" t="s">
        <v>74</v>
      </c>
      <c r="C56" s="131"/>
      <c r="D56" s="131"/>
      <c r="E56" s="131"/>
      <c r="F56" s="131"/>
      <c r="G56" s="131"/>
      <c r="H56" s="131"/>
      <c r="I56" s="131"/>
      <c r="J56" s="131"/>
      <c r="K56" s="131"/>
      <c r="L56" s="132"/>
    </row>
    <row r="57" spans="2:12" x14ac:dyDescent="0.2">
      <c r="B57" s="14">
        <v>5</v>
      </c>
      <c r="C57" s="133" t="s">
        <v>13</v>
      </c>
      <c r="D57" s="134"/>
      <c r="E57" s="134"/>
      <c r="F57" s="134"/>
      <c r="G57" s="134"/>
      <c r="H57" s="134"/>
      <c r="I57" s="134"/>
      <c r="J57" s="135"/>
      <c r="K57" s="14"/>
      <c r="L57" s="14" t="s">
        <v>1</v>
      </c>
    </row>
    <row r="58" spans="2:12" x14ac:dyDescent="0.2">
      <c r="B58" s="14" t="s">
        <v>4</v>
      </c>
      <c r="C58" s="177" t="s">
        <v>103</v>
      </c>
      <c r="D58" s="178"/>
      <c r="E58" s="178"/>
      <c r="F58" s="178"/>
      <c r="G58" s="178"/>
      <c r="H58" s="178"/>
      <c r="I58" s="178"/>
      <c r="J58" s="179"/>
      <c r="K58" s="14" t="s">
        <v>0</v>
      </c>
      <c r="L58" s="69">
        <f>ROUND(SUM(L59:L59),2)</f>
        <v>0</v>
      </c>
    </row>
    <row r="59" spans="2:12" x14ac:dyDescent="0.2">
      <c r="B59" s="14"/>
      <c r="C59" s="174"/>
      <c r="D59" s="175"/>
      <c r="E59" s="176"/>
      <c r="F59" s="60"/>
      <c r="G59" s="68"/>
      <c r="H59" s="62"/>
      <c r="I59" s="182">
        <v>0</v>
      </c>
      <c r="J59" s="183"/>
      <c r="K59" s="18"/>
      <c r="L59" s="70">
        <f t="shared" ref="L59" si="1">ROUND(I59*G59/12,2)</f>
        <v>0</v>
      </c>
    </row>
    <row r="60" spans="2:12" x14ac:dyDescent="0.2">
      <c r="B60" s="127" t="s">
        <v>75</v>
      </c>
      <c r="C60" s="128"/>
      <c r="D60" s="128"/>
      <c r="E60" s="128"/>
      <c r="F60" s="128"/>
      <c r="G60" s="128"/>
      <c r="H60" s="128"/>
      <c r="I60" s="128"/>
      <c r="J60" s="129"/>
      <c r="K60" s="3" t="s">
        <v>0</v>
      </c>
      <c r="L60" s="71">
        <f>ROUND((L58),2)</f>
        <v>0</v>
      </c>
    </row>
    <row r="61" spans="2:12" x14ac:dyDescent="0.2">
      <c r="B61" s="119"/>
      <c r="C61" s="120"/>
      <c r="D61" s="120"/>
      <c r="E61" s="120"/>
      <c r="F61" s="120"/>
      <c r="G61" s="120"/>
      <c r="H61" s="120"/>
      <c r="I61" s="120"/>
      <c r="J61" s="120"/>
      <c r="K61" s="120"/>
      <c r="L61" s="120"/>
    </row>
    <row r="62" spans="2:12" ht="21" customHeight="1" x14ac:dyDescent="0.2">
      <c r="B62" s="130" t="s">
        <v>76</v>
      </c>
      <c r="C62" s="131"/>
      <c r="D62" s="131"/>
      <c r="E62" s="131"/>
      <c r="F62" s="131"/>
      <c r="G62" s="131"/>
      <c r="H62" s="131"/>
      <c r="I62" s="131"/>
      <c r="J62" s="131"/>
      <c r="K62" s="131"/>
      <c r="L62" s="132"/>
    </row>
    <row r="63" spans="2:12" x14ac:dyDescent="0.2">
      <c r="B63" s="14">
        <v>6</v>
      </c>
      <c r="C63" s="100" t="s">
        <v>16</v>
      </c>
      <c r="D63" s="100"/>
      <c r="E63" s="100"/>
      <c r="F63" s="100"/>
      <c r="G63" s="100"/>
      <c r="H63" s="100"/>
      <c r="I63" s="100"/>
      <c r="J63" s="100"/>
      <c r="K63" s="14" t="s">
        <v>2</v>
      </c>
      <c r="L63" s="14" t="s">
        <v>1</v>
      </c>
    </row>
    <row r="64" spans="2:12" x14ac:dyDescent="0.2">
      <c r="B64" s="14" t="s">
        <v>4</v>
      </c>
      <c r="C64" s="101" t="s">
        <v>17</v>
      </c>
      <c r="D64" s="101"/>
      <c r="E64" s="101"/>
      <c r="F64" s="101"/>
      <c r="G64" s="101"/>
      <c r="H64" s="101"/>
      <c r="I64" s="101"/>
      <c r="J64" s="101"/>
      <c r="K64" s="49">
        <v>0.03</v>
      </c>
      <c r="L64" s="72">
        <f>ROUND(K64*L78,2)</f>
        <v>215.93</v>
      </c>
    </row>
    <row r="65" spans="2:12" x14ac:dyDescent="0.2">
      <c r="B65" s="14" t="s">
        <v>5</v>
      </c>
      <c r="C65" s="101" t="s">
        <v>3</v>
      </c>
      <c r="D65" s="101"/>
      <c r="E65" s="101"/>
      <c r="F65" s="101"/>
      <c r="G65" s="101"/>
      <c r="H65" s="101"/>
      <c r="I65" s="101"/>
      <c r="J65" s="101"/>
      <c r="K65" s="49">
        <v>0.05</v>
      </c>
      <c r="L65" s="72">
        <f>ROUND(K65*(L64+L78),2)</f>
        <v>370.68</v>
      </c>
    </row>
    <row r="66" spans="2:12" x14ac:dyDescent="0.2">
      <c r="B66" s="14" t="s">
        <v>6</v>
      </c>
      <c r="C66" s="95" t="s">
        <v>42</v>
      </c>
      <c r="D66" s="95"/>
      <c r="E66" s="95"/>
      <c r="F66" s="95"/>
      <c r="G66" s="95"/>
      <c r="H66" s="95"/>
      <c r="I66" s="95"/>
      <c r="J66" s="95"/>
      <c r="K66" s="22"/>
      <c r="L66" s="73"/>
    </row>
    <row r="67" spans="2:12" x14ac:dyDescent="0.2">
      <c r="B67" s="14" t="s">
        <v>43</v>
      </c>
      <c r="C67" s="96" t="s">
        <v>40</v>
      </c>
      <c r="D67" s="96"/>
      <c r="E67" s="96"/>
      <c r="F67" s="96"/>
      <c r="G67" s="96"/>
      <c r="H67" s="96"/>
      <c r="I67" s="96"/>
      <c r="J67" s="96"/>
      <c r="K67" s="59">
        <v>1.6500000000000001E-2</v>
      </c>
      <c r="L67" s="72">
        <f>((L$64+L$65+L$78)*K67)/(100%-K$67)</f>
        <v>130.59594814438231</v>
      </c>
    </row>
    <row r="68" spans="2:12" x14ac:dyDescent="0.2">
      <c r="B68" s="14" t="s">
        <v>44</v>
      </c>
      <c r="C68" s="96" t="s">
        <v>41</v>
      </c>
      <c r="D68" s="96"/>
      <c r="E68" s="96"/>
      <c r="F68" s="96"/>
      <c r="G68" s="96"/>
      <c r="H68" s="96"/>
      <c r="I68" s="96"/>
      <c r="J68" s="96"/>
      <c r="K68" s="59">
        <v>7.5999999999999998E-2</v>
      </c>
      <c r="L68" s="72">
        <f>((L$64+L$65+L$78)*K68)/(100%-K68)</f>
        <v>640.26792207792198</v>
      </c>
    </row>
    <row r="69" spans="2:12" x14ac:dyDescent="0.2">
      <c r="B69" s="14" t="s">
        <v>45</v>
      </c>
      <c r="C69" s="101" t="s">
        <v>104</v>
      </c>
      <c r="D69" s="101"/>
      <c r="E69" s="101"/>
      <c r="F69" s="101"/>
      <c r="G69" s="101"/>
      <c r="H69" s="101"/>
      <c r="I69" s="101"/>
      <c r="J69" s="101"/>
      <c r="K69" s="55">
        <v>0.05</v>
      </c>
      <c r="L69" s="72">
        <f>((L$64+L$65+L$38)*K69)/(100%-K69)</f>
        <v>30.874210526315792</v>
      </c>
    </row>
    <row r="70" spans="2:12" x14ac:dyDescent="0.2">
      <c r="B70" s="127" t="s">
        <v>77</v>
      </c>
      <c r="C70" s="128"/>
      <c r="D70" s="128"/>
      <c r="E70" s="128"/>
      <c r="F70" s="128"/>
      <c r="G70" s="128"/>
      <c r="H70" s="128"/>
      <c r="I70" s="128"/>
      <c r="J70" s="129"/>
      <c r="K70" s="25"/>
      <c r="L70" s="74">
        <f>ROUND(SUM(L64:L69),2)</f>
        <v>1388.35</v>
      </c>
    </row>
    <row r="71" spans="2:12" x14ac:dyDescent="0.2">
      <c r="B71" s="43"/>
      <c r="C71" s="159"/>
      <c r="D71" s="159"/>
      <c r="E71" s="159"/>
      <c r="F71" s="159"/>
      <c r="G71" s="159"/>
      <c r="H71" s="159"/>
      <c r="I71" s="159"/>
      <c r="J71" s="159"/>
      <c r="K71" s="159"/>
      <c r="L71" s="159"/>
    </row>
    <row r="72" spans="2:12" x14ac:dyDescent="0.2">
      <c r="B72" s="124" t="s">
        <v>78</v>
      </c>
      <c r="C72" s="125"/>
      <c r="D72" s="125"/>
      <c r="E72" s="125"/>
      <c r="F72" s="125"/>
      <c r="G72" s="125"/>
      <c r="H72" s="125"/>
      <c r="I72" s="125"/>
      <c r="J72" s="125"/>
      <c r="K72" s="125"/>
      <c r="L72" s="126"/>
    </row>
    <row r="73" spans="2:12" x14ac:dyDescent="0.2">
      <c r="B73" s="133" t="s">
        <v>18</v>
      </c>
      <c r="C73" s="134"/>
      <c r="D73" s="134"/>
      <c r="E73" s="134"/>
      <c r="F73" s="134"/>
      <c r="G73" s="134"/>
      <c r="H73" s="134"/>
      <c r="I73" s="134"/>
      <c r="J73" s="134"/>
      <c r="K73" s="135"/>
      <c r="L73" s="14" t="s">
        <v>1</v>
      </c>
    </row>
    <row r="74" spans="2:12" x14ac:dyDescent="0.2">
      <c r="B74" s="18" t="s">
        <v>4</v>
      </c>
      <c r="C74" s="121" t="str">
        <f>B3</f>
        <v>MÓDULO 1 - COMPOSIÇÃO DA REMUNERAÇÃO</v>
      </c>
      <c r="D74" s="122"/>
      <c r="E74" s="122"/>
      <c r="F74" s="122"/>
      <c r="G74" s="122"/>
      <c r="H74" s="122"/>
      <c r="I74" s="122"/>
      <c r="J74" s="122"/>
      <c r="K74" s="123"/>
      <c r="L74" s="72">
        <f>L7</f>
        <v>4000</v>
      </c>
    </row>
    <row r="75" spans="2:12" x14ac:dyDescent="0.2">
      <c r="B75" s="18" t="s">
        <v>5</v>
      </c>
      <c r="C75" s="121" t="str">
        <f>B9</f>
        <v>MÓDULO 2 – ENCARGOS E BENEFÍCIOS ANUAIS, MENSAIS E DIÁRIOS</v>
      </c>
      <c r="D75" s="122"/>
      <c r="E75" s="122"/>
      <c r="F75" s="122"/>
      <c r="G75" s="122"/>
      <c r="H75" s="122"/>
      <c r="I75" s="122"/>
      <c r="J75" s="122"/>
      <c r="K75" s="123"/>
      <c r="L75" s="72">
        <f>L39</f>
        <v>2079.7600000000002</v>
      </c>
    </row>
    <row r="76" spans="2:12" x14ac:dyDescent="0.2">
      <c r="B76" s="18" t="s">
        <v>6</v>
      </c>
      <c r="C76" s="121" t="str">
        <f>B41</f>
        <v>MÓDULO 3 – PROVISÃO PARA RESCISÃO</v>
      </c>
      <c r="D76" s="122"/>
      <c r="E76" s="122"/>
      <c r="F76" s="122"/>
      <c r="G76" s="122"/>
      <c r="H76" s="122"/>
      <c r="I76" s="122"/>
      <c r="J76" s="122"/>
      <c r="K76" s="123"/>
      <c r="L76" s="72">
        <f>L48</f>
        <v>594.4</v>
      </c>
    </row>
    <row r="77" spans="2:12" x14ac:dyDescent="0.2">
      <c r="B77" s="18" t="s">
        <v>7</v>
      </c>
      <c r="C77" s="121" t="str">
        <f>B50</f>
        <v>MÓDULO 4 – CUSTO DE REPOSIÇÃO DO PROFISSIONAL AUSENTE</v>
      </c>
      <c r="D77" s="122"/>
      <c r="E77" s="122"/>
      <c r="F77" s="122"/>
      <c r="G77" s="122"/>
      <c r="H77" s="122"/>
      <c r="I77" s="122"/>
      <c r="J77" s="122"/>
      <c r="K77" s="123"/>
      <c r="L77" s="72">
        <f>L54</f>
        <v>523.54</v>
      </c>
    </row>
    <row r="78" spans="2:12" x14ac:dyDescent="0.2">
      <c r="B78" s="14"/>
      <c r="C78" s="127" t="s">
        <v>119</v>
      </c>
      <c r="D78" s="128"/>
      <c r="E78" s="128"/>
      <c r="F78" s="128"/>
      <c r="G78" s="128"/>
      <c r="H78" s="128"/>
      <c r="I78" s="128"/>
      <c r="J78" s="128"/>
      <c r="K78" s="129"/>
      <c r="L78" s="75">
        <f>TRUNC(SUM(L74:L77),2)</f>
        <v>7197.7</v>
      </c>
    </row>
    <row r="79" spans="2:12" x14ac:dyDescent="0.2">
      <c r="B79" s="18" t="s">
        <v>9</v>
      </c>
      <c r="C79" s="121" t="str">
        <f>B62</f>
        <v>MÓDULO 6 – CUSTOS INDIRETOS, TRIBUTOS E LUCRO</v>
      </c>
      <c r="D79" s="122"/>
      <c r="E79" s="122"/>
      <c r="F79" s="122"/>
      <c r="G79" s="122"/>
      <c r="H79" s="122"/>
      <c r="I79" s="122"/>
      <c r="J79" s="122"/>
      <c r="K79" s="123"/>
      <c r="L79" s="72">
        <f>L70</f>
        <v>1388.35</v>
      </c>
    </row>
    <row r="80" spans="2:12" x14ac:dyDescent="0.2">
      <c r="B80" s="127" t="s">
        <v>80</v>
      </c>
      <c r="C80" s="128"/>
      <c r="D80" s="128"/>
      <c r="E80" s="128"/>
      <c r="F80" s="128"/>
      <c r="G80" s="128"/>
      <c r="H80" s="128"/>
      <c r="I80" s="128"/>
      <c r="J80" s="128"/>
      <c r="K80" s="129"/>
      <c r="L80" s="75">
        <f>TRUNC(SUM(L78:L79),2)</f>
        <v>8586.0499999999993</v>
      </c>
    </row>
    <row r="81" spans="2:12" x14ac:dyDescent="0.2">
      <c r="L81" s="26"/>
    </row>
    <row r="82" spans="2:12" hidden="1" x14ac:dyDescent="0.2">
      <c r="B82" s="43"/>
      <c r="C82" s="139" t="s">
        <v>20</v>
      </c>
      <c r="D82" s="139"/>
      <c r="E82" s="139"/>
      <c r="F82" s="139"/>
      <c r="G82" s="139"/>
      <c r="H82" s="139"/>
      <c r="I82" s="139"/>
      <c r="J82" s="139"/>
      <c r="K82" s="1"/>
      <c r="L82" s="1"/>
    </row>
    <row r="83" spans="2:12" ht="40.5" hidden="1" customHeight="1" x14ac:dyDescent="0.2">
      <c r="B83" s="143" t="s">
        <v>22</v>
      </c>
      <c r="C83" s="144"/>
      <c r="D83" s="143" t="s">
        <v>23</v>
      </c>
      <c r="E83" s="144"/>
      <c r="F83" s="143" t="s">
        <v>25</v>
      </c>
      <c r="G83" s="144"/>
      <c r="H83" s="8"/>
      <c r="I83" s="8"/>
      <c r="J83" s="8" t="s">
        <v>24</v>
      </c>
      <c r="K83" s="9" t="s">
        <v>21</v>
      </c>
      <c r="L83" s="5" t="s">
        <v>1</v>
      </c>
    </row>
    <row r="84" spans="2:12" ht="12.75" hidden="1" customHeight="1" x14ac:dyDescent="0.2">
      <c r="B84" s="147" t="s">
        <v>26</v>
      </c>
      <c r="C84" s="148"/>
      <c r="D84" s="153" t="s">
        <v>30</v>
      </c>
      <c r="E84" s="154"/>
      <c r="F84" s="145"/>
      <c r="G84" s="146"/>
      <c r="H84" s="27"/>
      <c r="I84" s="27"/>
      <c r="J84" s="28" t="s">
        <v>30</v>
      </c>
      <c r="K84" s="29"/>
      <c r="L84" s="30">
        <v>0</v>
      </c>
    </row>
    <row r="85" spans="2:12" ht="12.75" hidden="1" customHeight="1" x14ac:dyDescent="0.2">
      <c r="B85" s="157" t="s">
        <v>27</v>
      </c>
      <c r="C85" s="158"/>
      <c r="D85" s="155" t="s">
        <v>30</v>
      </c>
      <c r="E85" s="156"/>
      <c r="F85" s="151"/>
      <c r="G85" s="152"/>
      <c r="H85" s="31"/>
      <c r="I85" s="31"/>
      <c r="J85" s="32" t="s">
        <v>30</v>
      </c>
      <c r="K85" s="33"/>
      <c r="L85" s="34">
        <v>0</v>
      </c>
    </row>
    <row r="86" spans="2:12" ht="12.75" hidden="1" customHeight="1" x14ac:dyDescent="0.2">
      <c r="B86" s="157" t="s">
        <v>28</v>
      </c>
      <c r="C86" s="158"/>
      <c r="D86" s="155" t="s">
        <v>30</v>
      </c>
      <c r="E86" s="156"/>
      <c r="F86" s="151"/>
      <c r="G86" s="152"/>
      <c r="H86" s="31"/>
      <c r="I86" s="31"/>
      <c r="J86" s="32" t="s">
        <v>30</v>
      </c>
      <c r="K86" s="33"/>
      <c r="L86" s="34">
        <v>0</v>
      </c>
    </row>
    <row r="87" spans="2:12" ht="12.75" hidden="1" customHeight="1" x14ac:dyDescent="0.2">
      <c r="B87" s="157" t="s">
        <v>29</v>
      </c>
      <c r="C87" s="158"/>
      <c r="D87" s="155" t="s">
        <v>30</v>
      </c>
      <c r="E87" s="156"/>
      <c r="F87" s="151"/>
      <c r="G87" s="152"/>
      <c r="H87" s="31"/>
      <c r="I87" s="31"/>
      <c r="J87" s="32" t="s">
        <v>30</v>
      </c>
      <c r="K87" s="33"/>
      <c r="L87" s="34">
        <v>0</v>
      </c>
    </row>
    <row r="88" spans="2:12" ht="12.75" hidden="1" customHeight="1" x14ac:dyDescent="0.2">
      <c r="B88" s="172"/>
      <c r="C88" s="173"/>
      <c r="D88" s="151"/>
      <c r="E88" s="152"/>
      <c r="F88" s="151"/>
      <c r="G88" s="152"/>
      <c r="H88" s="31"/>
      <c r="I88" s="31"/>
      <c r="J88" s="6"/>
      <c r="K88" s="7"/>
      <c r="L88" s="34"/>
    </row>
    <row r="89" spans="2:12" ht="13.5" hidden="1" customHeight="1" x14ac:dyDescent="0.2">
      <c r="B89" s="170"/>
      <c r="C89" s="171"/>
      <c r="D89" s="149"/>
      <c r="E89" s="150"/>
      <c r="F89" s="149"/>
      <c r="G89" s="150"/>
      <c r="H89" s="35"/>
      <c r="I89" s="35"/>
      <c r="J89" s="36"/>
      <c r="K89" s="37"/>
      <c r="L89" s="38"/>
    </row>
    <row r="90" spans="2:12" ht="13.5" hidden="1" customHeight="1" x14ac:dyDescent="0.2">
      <c r="B90" s="166" t="s">
        <v>31</v>
      </c>
      <c r="C90" s="167"/>
      <c r="D90" s="167"/>
      <c r="E90" s="167"/>
      <c r="F90" s="167"/>
      <c r="G90" s="167"/>
      <c r="H90" s="167"/>
      <c r="I90" s="167"/>
      <c r="J90" s="167"/>
      <c r="K90" s="169"/>
      <c r="L90" s="4">
        <f>SUM(L88:L89)</f>
        <v>0</v>
      </c>
    </row>
    <row r="91" spans="2:12" hidden="1" x14ac:dyDescent="0.2"/>
    <row r="92" spans="2:12" hidden="1" x14ac:dyDescent="0.2">
      <c r="B92" s="43" t="s">
        <v>32</v>
      </c>
      <c r="C92" s="139" t="s">
        <v>33</v>
      </c>
      <c r="D92" s="139"/>
      <c r="E92" s="139"/>
      <c r="F92" s="139"/>
      <c r="G92" s="139"/>
      <c r="H92" s="139"/>
      <c r="I92" s="139"/>
      <c r="J92" s="139"/>
      <c r="K92" s="1"/>
      <c r="L92" s="1"/>
    </row>
    <row r="93" spans="2:12" ht="13.5" hidden="1" customHeight="1" x14ac:dyDescent="0.2">
      <c r="B93" s="166" t="s">
        <v>34</v>
      </c>
      <c r="C93" s="167"/>
      <c r="D93" s="167"/>
      <c r="E93" s="167"/>
      <c r="F93" s="167"/>
      <c r="G93" s="167"/>
      <c r="H93" s="167"/>
      <c r="I93" s="167"/>
      <c r="J93" s="167"/>
      <c r="K93" s="167"/>
      <c r="L93" s="168"/>
    </row>
    <row r="94" spans="2:12" ht="13.5" hidden="1" customHeight="1" x14ac:dyDescent="0.2">
      <c r="B94" s="39"/>
      <c r="C94" s="163" t="s">
        <v>35</v>
      </c>
      <c r="D94" s="164"/>
      <c r="E94" s="164"/>
      <c r="F94" s="164"/>
      <c r="G94" s="164"/>
      <c r="H94" s="164"/>
      <c r="I94" s="164"/>
      <c r="J94" s="164"/>
      <c r="K94" s="165"/>
      <c r="L94" s="5" t="s">
        <v>1</v>
      </c>
    </row>
    <row r="95" spans="2:12" ht="12.75" hidden="1" customHeight="1" x14ac:dyDescent="0.2">
      <c r="B95" s="46" t="s">
        <v>4</v>
      </c>
      <c r="C95" s="140" t="s">
        <v>36</v>
      </c>
      <c r="D95" s="141"/>
      <c r="E95" s="141"/>
      <c r="F95" s="141"/>
      <c r="G95" s="141"/>
      <c r="H95" s="141"/>
      <c r="I95" s="141"/>
      <c r="J95" s="141"/>
      <c r="K95" s="142"/>
      <c r="L95" s="40">
        <f>L67</f>
        <v>130.59594814438231</v>
      </c>
    </row>
    <row r="96" spans="2:12" ht="12.75" hidden="1" customHeight="1" x14ac:dyDescent="0.2">
      <c r="B96" s="41" t="s">
        <v>5</v>
      </c>
      <c r="C96" s="121" t="s">
        <v>37</v>
      </c>
      <c r="D96" s="122"/>
      <c r="E96" s="122"/>
      <c r="F96" s="122"/>
      <c r="G96" s="122"/>
      <c r="H96" s="122"/>
      <c r="I96" s="122"/>
      <c r="J96" s="122"/>
      <c r="K96" s="123"/>
      <c r="L96" s="42" t="e">
        <f>#REF!</f>
        <v>#REF!</v>
      </c>
    </row>
    <row r="97" spans="2:12" ht="13.5" hidden="1" customHeight="1" x14ac:dyDescent="0.2">
      <c r="B97" s="41" t="s">
        <v>6</v>
      </c>
      <c r="C97" s="160" t="s">
        <v>38</v>
      </c>
      <c r="D97" s="161"/>
      <c r="E97" s="161"/>
      <c r="F97" s="161"/>
      <c r="G97" s="161"/>
      <c r="H97" s="161"/>
      <c r="I97" s="161"/>
      <c r="J97" s="161"/>
      <c r="K97" s="162"/>
      <c r="L97" s="42">
        <f>L70</f>
        <v>1388.35</v>
      </c>
    </row>
    <row r="98" spans="2:12" ht="13.5" hidden="1" customHeight="1" x14ac:dyDescent="0.2">
      <c r="B98" s="136" t="s">
        <v>15</v>
      </c>
      <c r="C98" s="137"/>
      <c r="D98" s="137"/>
      <c r="E98" s="137"/>
      <c r="F98" s="137"/>
      <c r="G98" s="137"/>
      <c r="H98" s="137"/>
      <c r="I98" s="137"/>
      <c r="J98" s="137"/>
      <c r="K98" s="138"/>
      <c r="L98" s="4" t="e">
        <f>SUM(L95:L97)</f>
        <v>#REF!</v>
      </c>
    </row>
    <row r="99" spans="2:12" hidden="1" x14ac:dyDescent="0.2">
      <c r="B99" s="43" t="s">
        <v>14</v>
      </c>
      <c r="C99" t="s">
        <v>39</v>
      </c>
    </row>
    <row r="100" spans="2:12" hidden="1" x14ac:dyDescent="0.2"/>
    <row r="101" spans="2:12" hidden="1" x14ac:dyDescent="0.2"/>
    <row r="102" spans="2:12" hidden="1" x14ac:dyDescent="0.2">
      <c r="C102" s="12" t="s">
        <v>79</v>
      </c>
      <c r="D102" s="12">
        <f>L80/L5</f>
        <v>2.1465124999999996</v>
      </c>
    </row>
    <row r="103" spans="2:12" x14ac:dyDescent="0.2">
      <c r="B103" s="11"/>
      <c r="C103" s="12"/>
      <c r="F103" s="23"/>
    </row>
    <row r="106" spans="2:12" x14ac:dyDescent="0.2">
      <c r="B106" s="23"/>
    </row>
    <row r="107" spans="2:12" x14ac:dyDescent="0.2">
      <c r="B107" s="23"/>
    </row>
  </sheetData>
  <mergeCells count="113">
    <mergeCell ref="C57:J57"/>
    <mergeCell ref="C29:J29"/>
    <mergeCell ref="C31:J31"/>
    <mergeCell ref="B60:J60"/>
    <mergeCell ref="C59:E59"/>
    <mergeCell ref="C58:J58"/>
    <mergeCell ref="B56:L56"/>
    <mergeCell ref="B49:L49"/>
    <mergeCell ref="B40:L40"/>
    <mergeCell ref="B41:L41"/>
    <mergeCell ref="C42:J42"/>
    <mergeCell ref="C43:J43"/>
    <mergeCell ref="C44:J44"/>
    <mergeCell ref="C45:J45"/>
    <mergeCell ref="B54:K54"/>
    <mergeCell ref="C52:J52"/>
    <mergeCell ref="B55:L55"/>
    <mergeCell ref="I59:J59"/>
    <mergeCell ref="C53:J53"/>
    <mergeCell ref="B50:L50"/>
    <mergeCell ref="B51:J51"/>
    <mergeCell ref="B33:L33"/>
    <mergeCell ref="B34:L34"/>
    <mergeCell ref="B32:K32"/>
    <mergeCell ref="C78:K78"/>
    <mergeCell ref="C71:L71"/>
    <mergeCell ref="C74:K74"/>
    <mergeCell ref="C75:K75"/>
    <mergeCell ref="C76:K76"/>
    <mergeCell ref="B83:C83"/>
    <mergeCell ref="C97:K97"/>
    <mergeCell ref="C94:K94"/>
    <mergeCell ref="B93:L93"/>
    <mergeCell ref="B90:K90"/>
    <mergeCell ref="B89:C89"/>
    <mergeCell ref="B88:C88"/>
    <mergeCell ref="B87:C87"/>
    <mergeCell ref="B86:C86"/>
    <mergeCell ref="D83:E83"/>
    <mergeCell ref="D87:E87"/>
    <mergeCell ref="D88:E88"/>
    <mergeCell ref="C82:J82"/>
    <mergeCell ref="C79:K79"/>
    <mergeCell ref="B80:K80"/>
    <mergeCell ref="B98:K98"/>
    <mergeCell ref="C92:J92"/>
    <mergeCell ref="C95:K95"/>
    <mergeCell ref="C96:K96"/>
    <mergeCell ref="F83:G83"/>
    <mergeCell ref="F84:G84"/>
    <mergeCell ref="B84:C84"/>
    <mergeCell ref="D89:E89"/>
    <mergeCell ref="F88:G88"/>
    <mergeCell ref="F89:G89"/>
    <mergeCell ref="D84:E84"/>
    <mergeCell ref="D85:E85"/>
    <mergeCell ref="B85:C85"/>
    <mergeCell ref="D86:E86"/>
    <mergeCell ref="F85:G85"/>
    <mergeCell ref="F86:G86"/>
    <mergeCell ref="F87:G87"/>
    <mergeCell ref="C67:J67"/>
    <mergeCell ref="C68:J68"/>
    <mergeCell ref="B61:L61"/>
    <mergeCell ref="C77:K77"/>
    <mergeCell ref="B72:L72"/>
    <mergeCell ref="C65:J65"/>
    <mergeCell ref="C66:J66"/>
    <mergeCell ref="B70:J70"/>
    <mergeCell ref="B62:L62"/>
    <mergeCell ref="C63:J63"/>
    <mergeCell ref="C64:J64"/>
    <mergeCell ref="C69:J69"/>
    <mergeCell ref="B73:K73"/>
    <mergeCell ref="B1:L1"/>
    <mergeCell ref="B25:L25"/>
    <mergeCell ref="B26:J26"/>
    <mergeCell ref="B7:K7"/>
    <mergeCell ref="B9:L9"/>
    <mergeCell ref="B15:J15"/>
    <mergeCell ref="C16:J16"/>
    <mergeCell ref="C19:J19"/>
    <mergeCell ref="C20:J20"/>
    <mergeCell ref="C22:J22"/>
    <mergeCell ref="C23:J23"/>
    <mergeCell ref="C21:J21"/>
    <mergeCell ref="B10:J10"/>
    <mergeCell ref="B2:C2"/>
    <mergeCell ref="B3:L3"/>
    <mergeCell ref="C4:J4"/>
    <mergeCell ref="C5:J5"/>
    <mergeCell ref="C11:J11"/>
    <mergeCell ref="C12:J12"/>
    <mergeCell ref="B13:J13"/>
    <mergeCell ref="C18:J18"/>
    <mergeCell ref="C17:J17"/>
    <mergeCell ref="D2:H2"/>
    <mergeCell ref="I2:L2"/>
    <mergeCell ref="D6:F6"/>
    <mergeCell ref="H6:J6"/>
    <mergeCell ref="D28:E28"/>
    <mergeCell ref="H28:I28"/>
    <mergeCell ref="B48:J48"/>
    <mergeCell ref="C46:J46"/>
    <mergeCell ref="C47:J47"/>
    <mergeCell ref="B24:J24"/>
    <mergeCell ref="B14:L14"/>
    <mergeCell ref="C30:J30"/>
    <mergeCell ref="B39:K39"/>
    <mergeCell ref="B35:K35"/>
    <mergeCell ref="C36:K36"/>
    <mergeCell ref="C37:K37"/>
    <mergeCell ref="C38:K38"/>
  </mergeCells>
  <phoneticPr fontId="6" type="noConversion"/>
  <pageMargins left="0.19685039370078741" right="0.19685039370078741" top="0.19685039370078741" bottom="0.19685039370078741" header="0.19685039370078741" footer="0.19685039370078741"/>
  <pageSetup paperSize="9" scale="61" firstPageNumber="0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107"/>
  <sheetViews>
    <sheetView showWhiteSpace="0" zoomScaleNormal="100" workbookViewId="0">
      <selection activeCell="C6" sqref="C6"/>
    </sheetView>
  </sheetViews>
  <sheetFormatPr defaultRowHeight="12.75" x14ac:dyDescent="0.2"/>
  <cols>
    <col min="2" max="2" width="3.42578125" customWidth="1"/>
    <col min="3" max="3" width="32.5703125" customWidth="1"/>
    <col min="4" max="4" width="7" bestFit="1" customWidth="1"/>
    <col min="5" max="5" width="8.28515625" customWidth="1"/>
    <col min="6" max="6" width="17.7109375" customWidth="1"/>
    <col min="7" max="7" width="16.28515625" bestFit="1" customWidth="1"/>
    <col min="8" max="8" width="17.5703125" customWidth="1"/>
    <col min="9" max="9" width="10.7109375" customWidth="1"/>
    <col min="10" max="10" width="12.28515625" customWidth="1"/>
    <col min="11" max="11" width="9.28515625" bestFit="1" customWidth="1"/>
    <col min="12" max="12" width="11.42578125" bestFit="1" customWidth="1"/>
    <col min="13" max="13" width="15.85546875" customWidth="1"/>
    <col min="14" max="14" width="9.5703125" bestFit="1" customWidth="1"/>
  </cols>
  <sheetData>
    <row r="1" spans="2:13" ht="36" customHeight="1" x14ac:dyDescent="0.2">
      <c r="B1" s="102" t="s">
        <v>117</v>
      </c>
      <c r="C1" s="102"/>
      <c r="D1" s="102"/>
      <c r="E1" s="102"/>
      <c r="F1" s="102"/>
      <c r="G1" s="102"/>
      <c r="H1" s="102"/>
      <c r="I1" s="102"/>
      <c r="J1" s="102"/>
      <c r="K1" s="102"/>
      <c r="L1" s="102"/>
    </row>
    <row r="2" spans="2:13" ht="18" customHeight="1" x14ac:dyDescent="0.25">
      <c r="B2" s="110" t="s">
        <v>105</v>
      </c>
      <c r="C2" s="111"/>
      <c r="D2" s="110" t="s">
        <v>120</v>
      </c>
      <c r="E2" s="118"/>
      <c r="F2" s="118"/>
      <c r="G2" s="118"/>
      <c r="H2" s="118"/>
      <c r="I2" s="118" t="s">
        <v>131</v>
      </c>
      <c r="J2" s="118"/>
      <c r="K2" s="118"/>
      <c r="L2" s="111"/>
    </row>
    <row r="3" spans="2:13" x14ac:dyDescent="0.2">
      <c r="B3" s="107" t="s">
        <v>19</v>
      </c>
      <c r="C3" s="107"/>
      <c r="D3" s="107"/>
      <c r="E3" s="107"/>
      <c r="F3" s="107"/>
      <c r="G3" s="107"/>
      <c r="H3" s="107"/>
      <c r="I3" s="107"/>
      <c r="J3" s="107"/>
      <c r="K3" s="107"/>
      <c r="L3" s="107"/>
    </row>
    <row r="4" spans="2:13" x14ac:dyDescent="0.2">
      <c r="B4" s="14">
        <v>1</v>
      </c>
      <c r="C4" s="109" t="s">
        <v>12</v>
      </c>
      <c r="D4" s="109"/>
      <c r="E4" s="109"/>
      <c r="F4" s="109"/>
      <c r="G4" s="109"/>
      <c r="H4" s="109"/>
      <c r="I4" s="109"/>
      <c r="J4" s="109"/>
      <c r="K4" s="14" t="s">
        <v>2</v>
      </c>
      <c r="L4" s="14"/>
    </row>
    <row r="5" spans="2:13" x14ac:dyDescent="0.2">
      <c r="B5" s="14" t="s">
        <v>4</v>
      </c>
      <c r="C5" s="96" t="s">
        <v>137</v>
      </c>
      <c r="D5" s="117"/>
      <c r="E5" s="117"/>
      <c r="F5" s="117"/>
      <c r="G5" s="117"/>
      <c r="H5" s="117"/>
      <c r="I5" s="117"/>
      <c r="J5" s="117"/>
      <c r="K5" s="21"/>
      <c r="L5" s="77">
        <v>3200</v>
      </c>
    </row>
    <row r="6" spans="2:13" x14ac:dyDescent="0.2">
      <c r="B6" s="14" t="s">
        <v>5</v>
      </c>
      <c r="C6" s="56" t="s">
        <v>46</v>
      </c>
      <c r="D6" s="89" t="s">
        <v>106</v>
      </c>
      <c r="E6" s="89"/>
      <c r="F6" s="89"/>
      <c r="G6" s="61">
        <v>0</v>
      </c>
      <c r="H6" s="90" t="s">
        <v>81</v>
      </c>
      <c r="I6" s="91"/>
      <c r="J6" s="92"/>
      <c r="K6" s="47">
        <v>0.2</v>
      </c>
      <c r="L6" s="78">
        <f>ROUND(G6*K6,2)</f>
        <v>0</v>
      </c>
    </row>
    <row r="7" spans="2:13" x14ac:dyDescent="0.2">
      <c r="B7" s="106" t="s">
        <v>63</v>
      </c>
      <c r="C7" s="106"/>
      <c r="D7" s="106"/>
      <c r="E7" s="106"/>
      <c r="F7" s="106"/>
      <c r="G7" s="106"/>
      <c r="H7" s="106"/>
      <c r="I7" s="106"/>
      <c r="J7" s="106"/>
      <c r="K7" s="106"/>
      <c r="L7" s="74">
        <f>ROUND(SUM(L5:L6),2)</f>
        <v>3200</v>
      </c>
    </row>
    <row r="8" spans="2:13" x14ac:dyDescent="0.2">
      <c r="B8" s="1"/>
      <c r="C8" s="1"/>
      <c r="D8" s="1"/>
      <c r="E8" s="1"/>
      <c r="F8" s="1"/>
      <c r="G8" s="1"/>
      <c r="H8" s="1"/>
      <c r="I8" s="1"/>
      <c r="J8" s="1"/>
      <c r="K8" s="1"/>
      <c r="L8" s="2"/>
    </row>
    <row r="9" spans="2:13" x14ac:dyDescent="0.2">
      <c r="B9" s="107" t="s">
        <v>47</v>
      </c>
      <c r="C9" s="107"/>
      <c r="D9" s="107"/>
      <c r="E9" s="107"/>
      <c r="F9" s="107"/>
      <c r="G9" s="107"/>
      <c r="H9" s="107"/>
      <c r="I9" s="107"/>
      <c r="J9" s="107"/>
      <c r="K9" s="107"/>
      <c r="L9" s="107"/>
    </row>
    <row r="10" spans="2:13" x14ac:dyDescent="0.2">
      <c r="B10" s="109" t="s">
        <v>91</v>
      </c>
      <c r="C10" s="109"/>
      <c r="D10" s="109"/>
      <c r="E10" s="109"/>
      <c r="F10" s="109"/>
      <c r="G10" s="109"/>
      <c r="H10" s="109"/>
      <c r="I10" s="109"/>
      <c r="J10" s="109"/>
      <c r="K10" s="45" t="s">
        <v>2</v>
      </c>
      <c r="L10" s="45" t="s">
        <v>1</v>
      </c>
    </row>
    <row r="11" spans="2:13" x14ac:dyDescent="0.2">
      <c r="B11" s="14" t="s">
        <v>4</v>
      </c>
      <c r="C11" s="96" t="s">
        <v>82</v>
      </c>
      <c r="D11" s="96"/>
      <c r="E11" s="96"/>
      <c r="F11" s="96"/>
      <c r="G11" s="96"/>
      <c r="H11" s="96"/>
      <c r="I11" s="96"/>
      <c r="J11" s="96"/>
      <c r="K11" s="10">
        <v>8.3299999999999999E-2</v>
      </c>
      <c r="L11" s="72">
        <f>ROUND($L$7*K11,2)</f>
        <v>266.56</v>
      </c>
    </row>
    <row r="12" spans="2:13" x14ac:dyDescent="0.2">
      <c r="B12" s="14" t="s">
        <v>5</v>
      </c>
      <c r="C12" s="96" t="s">
        <v>90</v>
      </c>
      <c r="D12" s="96"/>
      <c r="E12" s="96"/>
      <c r="F12" s="96"/>
      <c r="G12" s="96"/>
      <c r="H12" s="96"/>
      <c r="I12" s="96"/>
      <c r="J12" s="96"/>
      <c r="K12" s="15">
        <f>K11/3</f>
        <v>2.7766666666666665E-2</v>
      </c>
      <c r="L12" s="72">
        <f>ROUND(K12*L7,2)</f>
        <v>88.85</v>
      </c>
    </row>
    <row r="13" spans="2:13" x14ac:dyDescent="0.2">
      <c r="B13" s="95" t="s">
        <v>112</v>
      </c>
      <c r="C13" s="95"/>
      <c r="D13" s="95"/>
      <c r="E13" s="95"/>
      <c r="F13" s="95"/>
      <c r="G13" s="95"/>
      <c r="H13" s="95"/>
      <c r="I13" s="95"/>
      <c r="J13" s="95"/>
      <c r="K13" s="66">
        <f>TRUNC(SUM(K11:K12),4)</f>
        <v>0.111</v>
      </c>
      <c r="L13" s="76">
        <f>ROUND(SUM(L11:L12),2)</f>
        <v>355.41</v>
      </c>
    </row>
    <row r="14" spans="2:13" x14ac:dyDescent="0.2">
      <c r="B14" s="97"/>
      <c r="C14" s="98"/>
      <c r="D14" s="98"/>
      <c r="E14" s="98"/>
      <c r="F14" s="98"/>
      <c r="G14" s="98"/>
      <c r="H14" s="98"/>
      <c r="I14" s="98"/>
      <c r="J14" s="98"/>
      <c r="K14" s="98"/>
      <c r="L14" s="98"/>
    </row>
    <row r="15" spans="2:13" x14ac:dyDescent="0.2">
      <c r="B15" s="105" t="s">
        <v>100</v>
      </c>
      <c r="C15" s="105"/>
      <c r="D15" s="105"/>
      <c r="E15" s="105"/>
      <c r="F15" s="105"/>
      <c r="G15" s="105"/>
      <c r="H15" s="105"/>
      <c r="I15" s="105"/>
      <c r="J15" s="105"/>
      <c r="K15" s="45" t="s">
        <v>2</v>
      </c>
      <c r="L15" s="45" t="s">
        <v>1</v>
      </c>
      <c r="M15" s="19"/>
    </row>
    <row r="16" spans="2:13" x14ac:dyDescent="0.2">
      <c r="B16" s="14" t="s">
        <v>4</v>
      </c>
      <c r="C16" s="96" t="s">
        <v>83</v>
      </c>
      <c r="D16" s="96"/>
      <c r="E16" s="96"/>
      <c r="F16" s="96"/>
      <c r="G16" s="96"/>
      <c r="H16" s="96"/>
      <c r="I16" s="96"/>
      <c r="J16" s="96"/>
      <c r="K16" s="10">
        <v>0.2</v>
      </c>
      <c r="L16" s="72">
        <f t="shared" ref="L16:L23" si="0">ROUND(K16*($L$7+L$13),2)</f>
        <v>711.08</v>
      </c>
      <c r="M16" s="19"/>
    </row>
    <row r="17" spans="2:12" x14ac:dyDescent="0.2">
      <c r="B17" s="14" t="s">
        <v>5</v>
      </c>
      <c r="C17" s="117" t="s">
        <v>49</v>
      </c>
      <c r="D17" s="117"/>
      <c r="E17" s="96"/>
      <c r="F17" s="96"/>
      <c r="G17" s="96"/>
      <c r="H17" s="96"/>
      <c r="I17" s="96"/>
      <c r="J17" s="96"/>
      <c r="K17" s="10">
        <v>2.5000000000000001E-2</v>
      </c>
      <c r="L17" s="72">
        <f t="shared" si="0"/>
        <v>88.89</v>
      </c>
    </row>
    <row r="18" spans="2:12" x14ac:dyDescent="0.2">
      <c r="B18" s="44" t="s">
        <v>6</v>
      </c>
      <c r="C18" s="114" t="s">
        <v>102</v>
      </c>
      <c r="D18" s="115"/>
      <c r="E18" s="115"/>
      <c r="F18" s="115"/>
      <c r="G18" s="115"/>
      <c r="H18" s="115"/>
      <c r="I18" s="115"/>
      <c r="J18" s="116"/>
      <c r="K18" s="57">
        <v>0.03</v>
      </c>
      <c r="L18" s="72">
        <f t="shared" si="0"/>
        <v>106.66</v>
      </c>
    </row>
    <row r="19" spans="2:12" x14ac:dyDescent="0.2">
      <c r="B19" s="14" t="s">
        <v>7</v>
      </c>
      <c r="C19" s="108" t="s">
        <v>48</v>
      </c>
      <c r="D19" s="108"/>
      <c r="E19" s="96"/>
      <c r="F19" s="96"/>
      <c r="G19" s="96"/>
      <c r="H19" s="96"/>
      <c r="I19" s="96"/>
      <c r="J19" s="96"/>
      <c r="K19" s="10">
        <v>1.4999999999999999E-2</v>
      </c>
      <c r="L19" s="72">
        <f t="shared" si="0"/>
        <v>53.33</v>
      </c>
    </row>
    <row r="20" spans="2:12" x14ac:dyDescent="0.2">
      <c r="B20" s="14" t="s">
        <v>8</v>
      </c>
      <c r="C20" s="96" t="s">
        <v>50</v>
      </c>
      <c r="D20" s="96"/>
      <c r="E20" s="96"/>
      <c r="F20" s="96"/>
      <c r="G20" s="96"/>
      <c r="H20" s="96"/>
      <c r="I20" s="96"/>
      <c r="J20" s="96"/>
      <c r="K20" s="10">
        <v>0.01</v>
      </c>
      <c r="L20" s="72">
        <f t="shared" si="0"/>
        <v>35.549999999999997</v>
      </c>
    </row>
    <row r="21" spans="2:12" x14ac:dyDescent="0.2">
      <c r="B21" s="14" t="s">
        <v>9</v>
      </c>
      <c r="C21" s="96" t="s">
        <v>51</v>
      </c>
      <c r="D21" s="96"/>
      <c r="E21" s="96"/>
      <c r="F21" s="96"/>
      <c r="G21" s="96"/>
      <c r="H21" s="96"/>
      <c r="I21" s="96"/>
      <c r="J21" s="96"/>
      <c r="K21" s="10">
        <v>6.0000000000000001E-3</v>
      </c>
      <c r="L21" s="72">
        <f t="shared" si="0"/>
        <v>21.33</v>
      </c>
    </row>
    <row r="22" spans="2:12" x14ac:dyDescent="0.2">
      <c r="B22" s="14" t="s">
        <v>10</v>
      </c>
      <c r="C22" s="96" t="s">
        <v>52</v>
      </c>
      <c r="D22" s="96"/>
      <c r="E22" s="96"/>
      <c r="F22" s="96"/>
      <c r="G22" s="96"/>
      <c r="H22" s="96"/>
      <c r="I22" s="96"/>
      <c r="J22" s="96"/>
      <c r="K22" s="10">
        <v>2E-3</v>
      </c>
      <c r="L22" s="72">
        <f t="shared" si="0"/>
        <v>7.11</v>
      </c>
    </row>
    <row r="23" spans="2:12" x14ac:dyDescent="0.2">
      <c r="B23" s="14" t="s">
        <v>11</v>
      </c>
      <c r="C23" s="96" t="s">
        <v>53</v>
      </c>
      <c r="D23" s="96"/>
      <c r="E23" s="96"/>
      <c r="F23" s="96"/>
      <c r="G23" s="96"/>
      <c r="H23" s="96"/>
      <c r="I23" s="96"/>
      <c r="J23" s="96"/>
      <c r="K23" s="10">
        <v>0.08</v>
      </c>
      <c r="L23" s="72">
        <f t="shared" si="0"/>
        <v>284.43</v>
      </c>
    </row>
    <row r="24" spans="2:12" x14ac:dyDescent="0.2">
      <c r="B24" s="95" t="s">
        <v>54</v>
      </c>
      <c r="C24" s="95"/>
      <c r="D24" s="95"/>
      <c r="E24" s="95"/>
      <c r="F24" s="95"/>
      <c r="G24" s="95"/>
      <c r="H24" s="95"/>
      <c r="I24" s="95"/>
      <c r="J24" s="95"/>
      <c r="K24" s="3">
        <f>SUM(K16:K23)</f>
        <v>0.36800000000000005</v>
      </c>
      <c r="L24" s="75">
        <f>ROUND(SUM(L16:L23),2)</f>
        <v>1308.3800000000001</v>
      </c>
    </row>
    <row r="25" spans="2:12" x14ac:dyDescent="0.2"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4"/>
    </row>
    <row r="26" spans="2:12" x14ac:dyDescent="0.2">
      <c r="B26" s="105" t="s">
        <v>55</v>
      </c>
      <c r="C26" s="105"/>
      <c r="D26" s="105"/>
      <c r="E26" s="105"/>
      <c r="F26" s="105"/>
      <c r="G26" s="105"/>
      <c r="H26" s="105"/>
      <c r="I26" s="105"/>
      <c r="J26" s="105"/>
      <c r="K26" s="3"/>
      <c r="L26" s="14" t="s">
        <v>1</v>
      </c>
    </row>
    <row r="27" spans="2:12" x14ac:dyDescent="0.2">
      <c r="B27" s="14" t="s">
        <v>4</v>
      </c>
      <c r="C27" s="58" t="s">
        <v>84</v>
      </c>
      <c r="D27" s="21" t="s">
        <v>85</v>
      </c>
      <c r="E27" s="21">
        <v>0</v>
      </c>
      <c r="F27" s="21" t="s">
        <v>86</v>
      </c>
      <c r="G27" s="63">
        <v>0</v>
      </c>
      <c r="H27" s="21" t="s">
        <v>87</v>
      </c>
      <c r="I27" s="64">
        <v>0</v>
      </c>
      <c r="J27" s="21"/>
      <c r="K27" s="18" t="s">
        <v>0</v>
      </c>
      <c r="L27" s="24">
        <v>0</v>
      </c>
    </row>
    <row r="28" spans="2:12" x14ac:dyDescent="0.2">
      <c r="B28" s="14" t="s">
        <v>5</v>
      </c>
      <c r="C28" s="56" t="s">
        <v>107</v>
      </c>
      <c r="D28" s="90" t="s">
        <v>88</v>
      </c>
      <c r="E28" s="92"/>
      <c r="F28" s="61">
        <v>0</v>
      </c>
      <c r="G28" s="32" t="s">
        <v>89</v>
      </c>
      <c r="H28" s="93">
        <v>0.2</v>
      </c>
      <c r="I28" s="94"/>
      <c r="J28" s="21"/>
      <c r="K28" s="18" t="s">
        <v>0</v>
      </c>
      <c r="L28" s="24">
        <f>ROUND(F28*(100%-H28),2)</f>
        <v>0</v>
      </c>
    </row>
    <row r="29" spans="2:12" x14ac:dyDescent="0.2">
      <c r="B29" s="14" t="s">
        <v>6</v>
      </c>
      <c r="C29" s="114" t="s">
        <v>108</v>
      </c>
      <c r="D29" s="115"/>
      <c r="E29" s="115"/>
      <c r="F29" s="115"/>
      <c r="G29" s="115"/>
      <c r="H29" s="115"/>
      <c r="I29" s="115"/>
      <c r="J29" s="116"/>
      <c r="K29" s="18" t="s">
        <v>0</v>
      </c>
      <c r="L29" s="48">
        <v>0</v>
      </c>
    </row>
    <row r="30" spans="2:12" x14ac:dyDescent="0.2">
      <c r="B30" s="14" t="s">
        <v>7</v>
      </c>
      <c r="C30" s="99" t="s">
        <v>109</v>
      </c>
      <c r="D30" s="99"/>
      <c r="E30" s="99"/>
      <c r="F30" s="99"/>
      <c r="G30" s="99"/>
      <c r="H30" s="99"/>
      <c r="I30" s="99"/>
      <c r="J30" s="99"/>
      <c r="K30" s="18" t="s">
        <v>0</v>
      </c>
      <c r="L30" s="48">
        <v>0</v>
      </c>
    </row>
    <row r="31" spans="2:12" x14ac:dyDescent="0.2">
      <c r="B31" s="14" t="s">
        <v>8</v>
      </c>
      <c r="C31" s="114" t="s">
        <v>110</v>
      </c>
      <c r="D31" s="115"/>
      <c r="E31" s="115"/>
      <c r="F31" s="115"/>
      <c r="G31" s="115"/>
      <c r="H31" s="115"/>
      <c r="I31" s="115"/>
      <c r="J31" s="116"/>
      <c r="K31" s="18"/>
      <c r="L31" s="48">
        <v>0</v>
      </c>
    </row>
    <row r="32" spans="2:12" x14ac:dyDescent="0.2">
      <c r="B32" s="95" t="s">
        <v>56</v>
      </c>
      <c r="C32" s="95"/>
      <c r="D32" s="95"/>
      <c r="E32" s="95"/>
      <c r="F32" s="95"/>
      <c r="G32" s="95"/>
      <c r="H32" s="95"/>
      <c r="I32" s="95"/>
      <c r="J32" s="95"/>
      <c r="K32" s="95"/>
      <c r="L32" s="17">
        <f>ROUND(SUM(L27:L31),2)</f>
        <v>0</v>
      </c>
    </row>
    <row r="33" spans="2:13" x14ac:dyDescent="0.2">
      <c r="B33" s="103"/>
      <c r="C33" s="103"/>
      <c r="D33" s="103"/>
      <c r="E33" s="103"/>
      <c r="F33" s="103"/>
      <c r="G33" s="103"/>
      <c r="H33" s="103"/>
      <c r="I33" s="103"/>
      <c r="J33" s="103"/>
      <c r="K33" s="103"/>
      <c r="L33" s="104"/>
    </row>
    <row r="34" spans="2:13" x14ac:dyDescent="0.2">
      <c r="B34" s="184" t="s">
        <v>57</v>
      </c>
      <c r="C34" s="184"/>
      <c r="D34" s="184"/>
      <c r="E34" s="184"/>
      <c r="F34" s="184"/>
      <c r="G34" s="184"/>
      <c r="H34" s="184"/>
      <c r="I34" s="184"/>
      <c r="J34" s="184"/>
      <c r="K34" s="184"/>
      <c r="L34" s="184"/>
    </row>
    <row r="35" spans="2:13" x14ac:dyDescent="0.2">
      <c r="B35" s="100" t="s">
        <v>61</v>
      </c>
      <c r="C35" s="100"/>
      <c r="D35" s="100"/>
      <c r="E35" s="100"/>
      <c r="F35" s="100"/>
      <c r="G35" s="100"/>
      <c r="H35" s="100"/>
      <c r="I35" s="100"/>
      <c r="J35" s="100"/>
      <c r="K35" s="100"/>
      <c r="L35" s="14" t="s">
        <v>1</v>
      </c>
    </row>
    <row r="36" spans="2:13" x14ac:dyDescent="0.2">
      <c r="B36" s="14" t="s">
        <v>58</v>
      </c>
      <c r="C36" s="101" t="s">
        <v>92</v>
      </c>
      <c r="D36" s="101"/>
      <c r="E36" s="101"/>
      <c r="F36" s="101"/>
      <c r="G36" s="101"/>
      <c r="H36" s="101"/>
      <c r="I36" s="101"/>
      <c r="J36" s="101"/>
      <c r="K36" s="101"/>
      <c r="L36" s="72">
        <f>L13</f>
        <v>355.41</v>
      </c>
    </row>
    <row r="37" spans="2:13" x14ac:dyDescent="0.2">
      <c r="B37" s="14" t="s">
        <v>59</v>
      </c>
      <c r="C37" s="101" t="s">
        <v>101</v>
      </c>
      <c r="D37" s="101"/>
      <c r="E37" s="101"/>
      <c r="F37" s="101"/>
      <c r="G37" s="101"/>
      <c r="H37" s="101"/>
      <c r="I37" s="101"/>
      <c r="J37" s="101"/>
      <c r="K37" s="101"/>
      <c r="L37" s="72">
        <f>L24</f>
        <v>1308.3800000000001</v>
      </c>
    </row>
    <row r="38" spans="2:13" x14ac:dyDescent="0.2">
      <c r="B38" s="14" t="s">
        <v>60</v>
      </c>
      <c r="C38" s="101" t="s">
        <v>62</v>
      </c>
      <c r="D38" s="101"/>
      <c r="E38" s="101"/>
      <c r="F38" s="101"/>
      <c r="G38" s="101"/>
      <c r="H38" s="101"/>
      <c r="I38" s="101"/>
      <c r="J38" s="101"/>
      <c r="K38" s="101"/>
      <c r="L38" s="72">
        <f>L32</f>
        <v>0</v>
      </c>
    </row>
    <row r="39" spans="2:13" x14ac:dyDescent="0.2">
      <c r="B39" s="95" t="s">
        <v>64</v>
      </c>
      <c r="C39" s="95"/>
      <c r="D39" s="95"/>
      <c r="E39" s="95"/>
      <c r="F39" s="95"/>
      <c r="G39" s="95"/>
      <c r="H39" s="95"/>
      <c r="I39" s="95"/>
      <c r="J39" s="95"/>
      <c r="K39" s="95"/>
      <c r="L39" s="74">
        <f>ROUND(SUM(L36:L38),2)</f>
        <v>1663.79</v>
      </c>
    </row>
    <row r="40" spans="2:13" x14ac:dyDescent="0.2">
      <c r="B40" s="180"/>
      <c r="C40" s="181"/>
      <c r="D40" s="181"/>
      <c r="E40" s="181"/>
      <c r="F40" s="181"/>
      <c r="G40" s="181"/>
      <c r="H40" s="181"/>
      <c r="I40" s="181"/>
      <c r="J40" s="181"/>
      <c r="K40" s="181"/>
      <c r="L40" s="181"/>
    </row>
    <row r="41" spans="2:13" x14ac:dyDescent="0.2">
      <c r="B41" s="107" t="s">
        <v>65</v>
      </c>
      <c r="C41" s="107"/>
      <c r="D41" s="107"/>
      <c r="E41" s="107"/>
      <c r="F41" s="107"/>
      <c r="G41" s="107"/>
      <c r="H41" s="107"/>
      <c r="I41" s="107"/>
      <c r="J41" s="107"/>
      <c r="K41" s="107"/>
      <c r="L41" s="107"/>
    </row>
    <row r="42" spans="2:13" x14ac:dyDescent="0.2">
      <c r="B42" s="14">
        <v>3</v>
      </c>
      <c r="C42" s="100" t="s">
        <v>66</v>
      </c>
      <c r="D42" s="100"/>
      <c r="E42" s="100"/>
      <c r="F42" s="100"/>
      <c r="G42" s="100"/>
      <c r="H42" s="100"/>
      <c r="I42" s="100"/>
      <c r="J42" s="100"/>
      <c r="K42" s="14" t="s">
        <v>2</v>
      </c>
      <c r="L42" s="14" t="s">
        <v>1</v>
      </c>
    </row>
    <row r="43" spans="2:13" ht="12.75" customHeight="1" x14ac:dyDescent="0.2">
      <c r="B43" s="14" t="s">
        <v>4</v>
      </c>
      <c r="C43" s="96" t="s">
        <v>69</v>
      </c>
      <c r="D43" s="96"/>
      <c r="E43" s="96"/>
      <c r="F43" s="96"/>
      <c r="G43" s="96"/>
      <c r="H43" s="96"/>
      <c r="I43" s="96"/>
      <c r="J43" s="96"/>
      <c r="K43" s="10">
        <f>100%/12</f>
        <v>8.3333333333333329E-2</v>
      </c>
      <c r="L43" s="16">
        <f>ROUND($L$7*K43,2)</f>
        <v>266.67</v>
      </c>
      <c r="M43" s="20"/>
    </row>
    <row r="44" spans="2:13" x14ac:dyDescent="0.2">
      <c r="B44" s="14" t="s">
        <v>5</v>
      </c>
      <c r="C44" s="96" t="s">
        <v>68</v>
      </c>
      <c r="D44" s="96"/>
      <c r="E44" s="96"/>
      <c r="F44" s="96"/>
      <c r="G44" s="96"/>
      <c r="H44" s="96"/>
      <c r="I44" s="96"/>
      <c r="J44" s="96"/>
      <c r="K44" s="13">
        <f>0.08*K43</f>
        <v>6.6666666666666662E-3</v>
      </c>
      <c r="L44" s="16">
        <f>ROUND(K44*L7,2)</f>
        <v>21.33</v>
      </c>
    </row>
    <row r="45" spans="2:13" x14ac:dyDescent="0.2">
      <c r="B45" s="14" t="s">
        <v>6</v>
      </c>
      <c r="C45" s="96" t="s">
        <v>67</v>
      </c>
      <c r="D45" s="96"/>
      <c r="E45" s="96"/>
      <c r="F45" s="96"/>
      <c r="G45" s="96"/>
      <c r="H45" s="96"/>
      <c r="I45" s="96"/>
      <c r="J45" s="96"/>
      <c r="K45" s="10">
        <f>(100/30*7/12)%</f>
        <v>1.9444444444444445E-2</v>
      </c>
      <c r="L45" s="16">
        <f>ROUND($L$7*K45,2)</f>
        <v>62.22</v>
      </c>
    </row>
    <row r="46" spans="2:13" x14ac:dyDescent="0.2">
      <c r="B46" s="14" t="s">
        <v>7</v>
      </c>
      <c r="C46" s="96" t="s">
        <v>70</v>
      </c>
      <c r="D46" s="96"/>
      <c r="E46" s="96"/>
      <c r="F46" s="96"/>
      <c r="G46" s="96"/>
      <c r="H46" s="96"/>
      <c r="I46" s="96"/>
      <c r="J46" s="96"/>
      <c r="K46" s="15">
        <f>K24*K45</f>
        <v>7.1555555555555565E-3</v>
      </c>
      <c r="L46" s="16">
        <f>ROUND(L45*K24,2)</f>
        <v>22.9</v>
      </c>
    </row>
    <row r="47" spans="2:13" x14ac:dyDescent="0.2">
      <c r="B47" s="14" t="s">
        <v>8</v>
      </c>
      <c r="C47" s="96" t="s">
        <v>95</v>
      </c>
      <c r="D47" s="96"/>
      <c r="E47" s="96"/>
      <c r="F47" s="96"/>
      <c r="G47" s="96"/>
      <c r="H47" s="96"/>
      <c r="I47" s="96"/>
      <c r="J47" s="96"/>
      <c r="K47" s="10">
        <f>1*0.08*0.4</f>
        <v>3.2000000000000001E-2</v>
      </c>
      <c r="L47" s="16">
        <f>ROUND($L$7*K47,2)</f>
        <v>102.4</v>
      </c>
    </row>
    <row r="48" spans="2:13" x14ac:dyDescent="0.2">
      <c r="B48" s="95" t="s">
        <v>71</v>
      </c>
      <c r="C48" s="95"/>
      <c r="D48" s="95"/>
      <c r="E48" s="95"/>
      <c r="F48" s="95"/>
      <c r="G48" s="95"/>
      <c r="H48" s="95"/>
      <c r="I48" s="95"/>
      <c r="J48" s="95"/>
      <c r="K48" s="3">
        <f>ROUND(SUM(K43:K47),4)</f>
        <v>0.14860000000000001</v>
      </c>
      <c r="L48" s="65">
        <f>ROUND(SUM(L43:L47),2)</f>
        <v>475.52</v>
      </c>
    </row>
    <row r="49" spans="2:12" x14ac:dyDescent="0.2">
      <c r="B49" s="133"/>
      <c r="C49" s="134"/>
      <c r="D49" s="134"/>
      <c r="E49" s="134"/>
      <c r="F49" s="134"/>
      <c r="G49" s="134"/>
      <c r="H49" s="134"/>
      <c r="I49" s="134"/>
      <c r="J49" s="134"/>
      <c r="K49" s="134"/>
      <c r="L49" s="134"/>
    </row>
    <row r="50" spans="2:12" x14ac:dyDescent="0.2">
      <c r="B50" s="107" t="s">
        <v>72</v>
      </c>
      <c r="C50" s="107"/>
      <c r="D50" s="107"/>
      <c r="E50" s="107"/>
      <c r="F50" s="107"/>
      <c r="G50" s="107"/>
      <c r="H50" s="107"/>
      <c r="I50" s="107"/>
      <c r="J50" s="107"/>
      <c r="K50" s="107"/>
      <c r="L50" s="107"/>
    </row>
    <row r="51" spans="2:12" x14ac:dyDescent="0.2">
      <c r="B51" s="100" t="s">
        <v>111</v>
      </c>
      <c r="C51" s="100"/>
      <c r="D51" s="100"/>
      <c r="E51" s="100"/>
      <c r="F51" s="100"/>
      <c r="G51" s="100"/>
      <c r="H51" s="100"/>
      <c r="I51" s="100"/>
      <c r="J51" s="100"/>
      <c r="K51" s="14" t="s">
        <v>2</v>
      </c>
      <c r="L51" s="14" t="s">
        <v>1</v>
      </c>
    </row>
    <row r="52" spans="2:12" x14ac:dyDescent="0.2">
      <c r="B52" s="14" t="s">
        <v>4</v>
      </c>
      <c r="C52" s="114" t="s">
        <v>94</v>
      </c>
      <c r="D52" s="115"/>
      <c r="E52" s="115"/>
      <c r="F52" s="115"/>
      <c r="G52" s="115"/>
      <c r="H52" s="115"/>
      <c r="I52" s="115"/>
      <c r="J52" s="116"/>
      <c r="K52" s="10"/>
      <c r="L52" s="72">
        <f>ROUND((L$7+L$39+L$58)/12,2)</f>
        <v>405.32</v>
      </c>
    </row>
    <row r="53" spans="2:12" x14ac:dyDescent="0.2">
      <c r="B53" s="14" t="s">
        <v>5</v>
      </c>
      <c r="C53" s="96" t="s">
        <v>93</v>
      </c>
      <c r="D53" s="96"/>
      <c r="E53" s="96"/>
      <c r="F53" s="96"/>
      <c r="G53" s="96"/>
      <c r="H53" s="96"/>
      <c r="I53" s="96"/>
      <c r="J53" s="96"/>
      <c r="K53" s="10"/>
      <c r="L53" s="72">
        <f>ROUND((L$7+L$39+L$58)/12/30,2)</f>
        <v>13.51</v>
      </c>
    </row>
    <row r="54" spans="2:12" x14ac:dyDescent="0.2">
      <c r="B54" s="127" t="s">
        <v>73</v>
      </c>
      <c r="C54" s="128"/>
      <c r="D54" s="128"/>
      <c r="E54" s="128"/>
      <c r="F54" s="128"/>
      <c r="G54" s="128"/>
      <c r="H54" s="128"/>
      <c r="I54" s="128"/>
      <c r="J54" s="128"/>
      <c r="K54" s="129"/>
      <c r="L54" s="74">
        <f>TRUNC(SUM(L52:L53),2)</f>
        <v>418.83</v>
      </c>
    </row>
    <row r="55" spans="2:12" x14ac:dyDescent="0.2">
      <c r="B55" s="119"/>
      <c r="C55" s="120"/>
      <c r="D55" s="120"/>
      <c r="E55" s="120"/>
      <c r="F55" s="120"/>
      <c r="G55" s="120"/>
      <c r="H55" s="120"/>
      <c r="I55" s="120"/>
      <c r="J55" s="120"/>
      <c r="K55" s="120"/>
      <c r="L55" s="120"/>
    </row>
    <row r="56" spans="2:12" x14ac:dyDescent="0.2">
      <c r="B56" s="130" t="s">
        <v>74</v>
      </c>
      <c r="C56" s="131"/>
      <c r="D56" s="131"/>
      <c r="E56" s="131"/>
      <c r="F56" s="131"/>
      <c r="G56" s="131"/>
      <c r="H56" s="131"/>
      <c r="I56" s="131"/>
      <c r="J56" s="131"/>
      <c r="K56" s="131"/>
      <c r="L56" s="132"/>
    </row>
    <row r="57" spans="2:12" x14ac:dyDescent="0.2">
      <c r="B57" s="14">
        <v>5</v>
      </c>
      <c r="C57" s="133" t="s">
        <v>13</v>
      </c>
      <c r="D57" s="134"/>
      <c r="E57" s="134"/>
      <c r="F57" s="134"/>
      <c r="G57" s="134"/>
      <c r="H57" s="134"/>
      <c r="I57" s="134"/>
      <c r="J57" s="135"/>
      <c r="K57" s="14"/>
      <c r="L57" s="14" t="s">
        <v>1</v>
      </c>
    </row>
    <row r="58" spans="2:12" x14ac:dyDescent="0.2">
      <c r="B58" s="14" t="s">
        <v>4</v>
      </c>
      <c r="C58" s="177" t="s">
        <v>103</v>
      </c>
      <c r="D58" s="178"/>
      <c r="E58" s="178"/>
      <c r="F58" s="178"/>
      <c r="G58" s="178"/>
      <c r="H58" s="178"/>
      <c r="I58" s="178"/>
      <c r="J58" s="179"/>
      <c r="K58" s="14" t="s">
        <v>0</v>
      </c>
      <c r="L58" s="69">
        <f>ROUND(SUM(L59:L59),2)</f>
        <v>0</v>
      </c>
    </row>
    <row r="59" spans="2:12" x14ac:dyDescent="0.2">
      <c r="B59" s="14"/>
      <c r="C59" s="174"/>
      <c r="D59" s="175"/>
      <c r="E59" s="176"/>
      <c r="F59" s="60"/>
      <c r="G59" s="68"/>
      <c r="H59" s="62"/>
      <c r="I59" s="182">
        <v>0</v>
      </c>
      <c r="J59" s="183"/>
      <c r="K59" s="18"/>
      <c r="L59" s="70">
        <f t="shared" ref="L59" si="1">ROUND(I59*G59/12,2)</f>
        <v>0</v>
      </c>
    </row>
    <row r="60" spans="2:12" x14ac:dyDescent="0.2">
      <c r="B60" s="127" t="s">
        <v>75</v>
      </c>
      <c r="C60" s="128"/>
      <c r="D60" s="128"/>
      <c r="E60" s="128"/>
      <c r="F60" s="128"/>
      <c r="G60" s="128"/>
      <c r="H60" s="128"/>
      <c r="I60" s="128"/>
      <c r="J60" s="129"/>
      <c r="K60" s="3" t="s">
        <v>0</v>
      </c>
      <c r="L60" s="71">
        <f>ROUND((L58),2)</f>
        <v>0</v>
      </c>
    </row>
    <row r="61" spans="2:12" x14ac:dyDescent="0.2">
      <c r="B61" s="119"/>
      <c r="C61" s="120"/>
      <c r="D61" s="120"/>
      <c r="E61" s="120"/>
      <c r="F61" s="120"/>
      <c r="G61" s="120"/>
      <c r="H61" s="120"/>
      <c r="I61" s="120"/>
      <c r="J61" s="120"/>
      <c r="K61" s="120"/>
      <c r="L61" s="120"/>
    </row>
    <row r="62" spans="2:12" ht="21" customHeight="1" x14ac:dyDescent="0.2">
      <c r="B62" s="130" t="s">
        <v>76</v>
      </c>
      <c r="C62" s="131"/>
      <c r="D62" s="131"/>
      <c r="E62" s="131"/>
      <c r="F62" s="131"/>
      <c r="G62" s="131"/>
      <c r="H62" s="131"/>
      <c r="I62" s="131"/>
      <c r="J62" s="131"/>
      <c r="K62" s="131"/>
      <c r="L62" s="132"/>
    </row>
    <row r="63" spans="2:12" x14ac:dyDescent="0.2">
      <c r="B63" s="14">
        <v>6</v>
      </c>
      <c r="C63" s="100" t="s">
        <v>16</v>
      </c>
      <c r="D63" s="100"/>
      <c r="E63" s="100"/>
      <c r="F63" s="100"/>
      <c r="G63" s="100"/>
      <c r="H63" s="100"/>
      <c r="I63" s="100"/>
      <c r="J63" s="100"/>
      <c r="K63" s="14" t="s">
        <v>2</v>
      </c>
      <c r="L63" s="14" t="s">
        <v>1</v>
      </c>
    </row>
    <row r="64" spans="2:12" x14ac:dyDescent="0.2">
      <c r="B64" s="14" t="s">
        <v>4</v>
      </c>
      <c r="C64" s="101" t="s">
        <v>17</v>
      </c>
      <c r="D64" s="101"/>
      <c r="E64" s="101"/>
      <c r="F64" s="101"/>
      <c r="G64" s="101"/>
      <c r="H64" s="101"/>
      <c r="I64" s="101"/>
      <c r="J64" s="101"/>
      <c r="K64" s="49">
        <v>0.03</v>
      </c>
      <c r="L64" s="72">
        <f>ROUND(K64*L78,2)</f>
        <v>172.74</v>
      </c>
    </row>
    <row r="65" spans="2:12" x14ac:dyDescent="0.2">
      <c r="B65" s="14" t="s">
        <v>5</v>
      </c>
      <c r="C65" s="101" t="s">
        <v>3</v>
      </c>
      <c r="D65" s="101"/>
      <c r="E65" s="101"/>
      <c r="F65" s="101"/>
      <c r="G65" s="101"/>
      <c r="H65" s="101"/>
      <c r="I65" s="101"/>
      <c r="J65" s="101"/>
      <c r="K65" s="49">
        <v>0.05</v>
      </c>
      <c r="L65" s="72">
        <f>ROUND(K65*(L64+L78),2)</f>
        <v>296.54000000000002</v>
      </c>
    </row>
    <row r="66" spans="2:12" x14ac:dyDescent="0.2">
      <c r="B66" s="14" t="s">
        <v>6</v>
      </c>
      <c r="C66" s="95" t="s">
        <v>42</v>
      </c>
      <c r="D66" s="95"/>
      <c r="E66" s="95"/>
      <c r="F66" s="95"/>
      <c r="G66" s="95"/>
      <c r="H66" s="95"/>
      <c r="I66" s="95"/>
      <c r="J66" s="95"/>
      <c r="K66" s="22"/>
      <c r="L66" s="73"/>
    </row>
    <row r="67" spans="2:12" x14ac:dyDescent="0.2">
      <c r="B67" s="14" t="s">
        <v>43</v>
      </c>
      <c r="C67" s="96" t="s">
        <v>40</v>
      </c>
      <c r="D67" s="96"/>
      <c r="E67" s="96"/>
      <c r="F67" s="96"/>
      <c r="G67" s="96"/>
      <c r="H67" s="96"/>
      <c r="I67" s="96"/>
      <c r="J67" s="96"/>
      <c r="K67" s="59">
        <v>1.6500000000000001E-2</v>
      </c>
      <c r="L67" s="72">
        <f>((L$64+L$65+L$78)*K67)/(100%-K$67)</f>
        <v>104.47628876461617</v>
      </c>
    </row>
    <row r="68" spans="2:12" x14ac:dyDescent="0.2">
      <c r="B68" s="14" t="s">
        <v>44</v>
      </c>
      <c r="C68" s="96" t="s">
        <v>41</v>
      </c>
      <c r="D68" s="96"/>
      <c r="E68" s="96"/>
      <c r="F68" s="96"/>
      <c r="G68" s="96"/>
      <c r="H68" s="96"/>
      <c r="I68" s="96"/>
      <c r="J68" s="96"/>
      <c r="K68" s="59">
        <v>7.5999999999999998E-2</v>
      </c>
      <c r="L68" s="72">
        <f>((L$64+L$65+L$78)*K68)/(100%-K68)</f>
        <v>512.2120346320346</v>
      </c>
    </row>
    <row r="69" spans="2:12" x14ac:dyDescent="0.2">
      <c r="B69" s="14" t="s">
        <v>45</v>
      </c>
      <c r="C69" s="101" t="s">
        <v>104</v>
      </c>
      <c r="D69" s="101"/>
      <c r="E69" s="101"/>
      <c r="F69" s="101"/>
      <c r="G69" s="101"/>
      <c r="H69" s="101"/>
      <c r="I69" s="101"/>
      <c r="J69" s="101"/>
      <c r="K69" s="55">
        <v>0.05</v>
      </c>
      <c r="L69" s="72">
        <f>((L$64+L$65+L$38)*K69)/(100%-K69)</f>
        <v>24.698947368421056</v>
      </c>
    </row>
    <row r="70" spans="2:12" x14ac:dyDescent="0.2">
      <c r="B70" s="127" t="s">
        <v>77</v>
      </c>
      <c r="C70" s="128"/>
      <c r="D70" s="128"/>
      <c r="E70" s="128"/>
      <c r="F70" s="128"/>
      <c r="G70" s="128"/>
      <c r="H70" s="128"/>
      <c r="I70" s="128"/>
      <c r="J70" s="129"/>
      <c r="K70" s="25"/>
      <c r="L70" s="74">
        <f>ROUND(SUM(L64:L69),2)</f>
        <v>1110.67</v>
      </c>
    </row>
    <row r="71" spans="2:12" x14ac:dyDescent="0.2">
      <c r="B71" s="43"/>
      <c r="C71" s="159"/>
      <c r="D71" s="159"/>
      <c r="E71" s="159"/>
      <c r="F71" s="159"/>
      <c r="G71" s="159"/>
      <c r="H71" s="159"/>
      <c r="I71" s="159"/>
      <c r="J71" s="159"/>
      <c r="K71" s="159"/>
      <c r="L71" s="159"/>
    </row>
    <row r="72" spans="2:12" x14ac:dyDescent="0.2">
      <c r="B72" s="124" t="s">
        <v>78</v>
      </c>
      <c r="C72" s="125"/>
      <c r="D72" s="125"/>
      <c r="E72" s="125"/>
      <c r="F72" s="125"/>
      <c r="G72" s="125"/>
      <c r="H72" s="125"/>
      <c r="I72" s="125"/>
      <c r="J72" s="125"/>
      <c r="K72" s="125"/>
      <c r="L72" s="126"/>
    </row>
    <row r="73" spans="2:12" x14ac:dyDescent="0.2">
      <c r="B73" s="133" t="s">
        <v>18</v>
      </c>
      <c r="C73" s="134"/>
      <c r="D73" s="134"/>
      <c r="E73" s="134"/>
      <c r="F73" s="134"/>
      <c r="G73" s="134"/>
      <c r="H73" s="134"/>
      <c r="I73" s="134"/>
      <c r="J73" s="134"/>
      <c r="K73" s="135"/>
      <c r="L73" s="14" t="s">
        <v>1</v>
      </c>
    </row>
    <row r="74" spans="2:12" x14ac:dyDescent="0.2">
      <c r="B74" s="18" t="s">
        <v>4</v>
      </c>
      <c r="C74" s="121" t="str">
        <f>B3</f>
        <v>MÓDULO 1 - COMPOSIÇÃO DA REMUNERAÇÃO</v>
      </c>
      <c r="D74" s="122"/>
      <c r="E74" s="122"/>
      <c r="F74" s="122"/>
      <c r="G74" s="122"/>
      <c r="H74" s="122"/>
      <c r="I74" s="122"/>
      <c r="J74" s="122"/>
      <c r="K74" s="123"/>
      <c r="L74" s="72">
        <f>L7</f>
        <v>3200</v>
      </c>
    </row>
    <row r="75" spans="2:12" x14ac:dyDescent="0.2">
      <c r="B75" s="18" t="s">
        <v>5</v>
      </c>
      <c r="C75" s="121" t="str">
        <f>B9</f>
        <v>MÓDULO 2 – ENCARGOS E BENEFÍCIOS ANUAIS, MENSAIS E DIÁRIOS</v>
      </c>
      <c r="D75" s="122"/>
      <c r="E75" s="122"/>
      <c r="F75" s="122"/>
      <c r="G75" s="122"/>
      <c r="H75" s="122"/>
      <c r="I75" s="122"/>
      <c r="J75" s="122"/>
      <c r="K75" s="123"/>
      <c r="L75" s="72">
        <f>L39</f>
        <v>1663.79</v>
      </c>
    </row>
    <row r="76" spans="2:12" x14ac:dyDescent="0.2">
      <c r="B76" s="18" t="s">
        <v>6</v>
      </c>
      <c r="C76" s="121" t="str">
        <f>B41</f>
        <v>MÓDULO 3 – PROVISÃO PARA RESCISÃO</v>
      </c>
      <c r="D76" s="122"/>
      <c r="E76" s="122"/>
      <c r="F76" s="122"/>
      <c r="G76" s="122"/>
      <c r="H76" s="122"/>
      <c r="I76" s="122"/>
      <c r="J76" s="122"/>
      <c r="K76" s="123"/>
      <c r="L76" s="72">
        <f>L48</f>
        <v>475.52</v>
      </c>
    </row>
    <row r="77" spans="2:12" x14ac:dyDescent="0.2">
      <c r="B77" s="18" t="s">
        <v>7</v>
      </c>
      <c r="C77" s="121" t="str">
        <f>B50</f>
        <v>MÓDULO 4 – CUSTO DE REPOSIÇÃO DO PROFISSIONAL AUSENTE</v>
      </c>
      <c r="D77" s="122"/>
      <c r="E77" s="122"/>
      <c r="F77" s="122"/>
      <c r="G77" s="122"/>
      <c r="H77" s="122"/>
      <c r="I77" s="122"/>
      <c r="J77" s="122"/>
      <c r="K77" s="123"/>
      <c r="L77" s="72">
        <f>L54</f>
        <v>418.83</v>
      </c>
    </row>
    <row r="78" spans="2:12" x14ac:dyDescent="0.2">
      <c r="B78" s="14"/>
      <c r="C78" s="127" t="s">
        <v>119</v>
      </c>
      <c r="D78" s="128"/>
      <c r="E78" s="128"/>
      <c r="F78" s="128"/>
      <c r="G78" s="128"/>
      <c r="H78" s="128"/>
      <c r="I78" s="128"/>
      <c r="J78" s="128"/>
      <c r="K78" s="129"/>
      <c r="L78" s="75">
        <f>TRUNC(SUM(L74:L77),2)</f>
        <v>5758.14</v>
      </c>
    </row>
    <row r="79" spans="2:12" x14ac:dyDescent="0.2">
      <c r="B79" s="18" t="s">
        <v>9</v>
      </c>
      <c r="C79" s="121" t="str">
        <f>B62</f>
        <v>MÓDULO 6 – CUSTOS INDIRETOS, TRIBUTOS E LUCRO</v>
      </c>
      <c r="D79" s="122"/>
      <c r="E79" s="122"/>
      <c r="F79" s="122"/>
      <c r="G79" s="122"/>
      <c r="H79" s="122"/>
      <c r="I79" s="122"/>
      <c r="J79" s="122"/>
      <c r="K79" s="123"/>
      <c r="L79" s="72">
        <f>L70</f>
        <v>1110.67</v>
      </c>
    </row>
    <row r="80" spans="2:12" x14ac:dyDescent="0.2">
      <c r="B80" s="127" t="s">
        <v>80</v>
      </c>
      <c r="C80" s="128"/>
      <c r="D80" s="128"/>
      <c r="E80" s="128"/>
      <c r="F80" s="128"/>
      <c r="G80" s="128"/>
      <c r="H80" s="128"/>
      <c r="I80" s="128"/>
      <c r="J80" s="128"/>
      <c r="K80" s="129"/>
      <c r="L80" s="75">
        <f>TRUNC(SUM(L78:L79),2)</f>
        <v>6868.81</v>
      </c>
    </row>
    <row r="81" spans="2:12" x14ac:dyDescent="0.2">
      <c r="L81" s="26"/>
    </row>
    <row r="82" spans="2:12" hidden="1" x14ac:dyDescent="0.2">
      <c r="B82" s="43"/>
      <c r="C82" s="139" t="s">
        <v>20</v>
      </c>
      <c r="D82" s="139"/>
      <c r="E82" s="139"/>
      <c r="F82" s="139"/>
      <c r="G82" s="139"/>
      <c r="H82" s="139"/>
      <c r="I82" s="139"/>
      <c r="J82" s="139"/>
      <c r="K82" s="1"/>
      <c r="L82" s="1"/>
    </row>
    <row r="83" spans="2:12" ht="40.5" hidden="1" customHeight="1" x14ac:dyDescent="0.2">
      <c r="B83" s="143" t="s">
        <v>22</v>
      </c>
      <c r="C83" s="144"/>
      <c r="D83" s="143" t="s">
        <v>23</v>
      </c>
      <c r="E83" s="144"/>
      <c r="F83" s="143" t="s">
        <v>25</v>
      </c>
      <c r="G83" s="144"/>
      <c r="H83" s="8"/>
      <c r="I83" s="8"/>
      <c r="J83" s="8" t="s">
        <v>24</v>
      </c>
      <c r="K83" s="9" t="s">
        <v>21</v>
      </c>
      <c r="L83" s="5" t="s">
        <v>1</v>
      </c>
    </row>
    <row r="84" spans="2:12" ht="12.75" hidden="1" customHeight="1" x14ac:dyDescent="0.2">
      <c r="B84" s="147" t="s">
        <v>26</v>
      </c>
      <c r="C84" s="148"/>
      <c r="D84" s="153" t="s">
        <v>30</v>
      </c>
      <c r="E84" s="154"/>
      <c r="F84" s="145"/>
      <c r="G84" s="146"/>
      <c r="H84" s="27"/>
      <c r="I84" s="27"/>
      <c r="J84" s="28" t="s">
        <v>30</v>
      </c>
      <c r="K84" s="29"/>
      <c r="L84" s="30">
        <v>0</v>
      </c>
    </row>
    <row r="85" spans="2:12" ht="12.75" hidden="1" customHeight="1" x14ac:dyDescent="0.2">
      <c r="B85" s="157" t="s">
        <v>27</v>
      </c>
      <c r="C85" s="158"/>
      <c r="D85" s="155" t="s">
        <v>30</v>
      </c>
      <c r="E85" s="156"/>
      <c r="F85" s="151"/>
      <c r="G85" s="152"/>
      <c r="H85" s="31"/>
      <c r="I85" s="31"/>
      <c r="J85" s="32" t="s">
        <v>30</v>
      </c>
      <c r="K85" s="33"/>
      <c r="L85" s="34">
        <v>0</v>
      </c>
    </row>
    <row r="86" spans="2:12" ht="12.75" hidden="1" customHeight="1" x14ac:dyDescent="0.2">
      <c r="B86" s="157" t="s">
        <v>28</v>
      </c>
      <c r="C86" s="158"/>
      <c r="D86" s="155" t="s">
        <v>30</v>
      </c>
      <c r="E86" s="156"/>
      <c r="F86" s="151"/>
      <c r="G86" s="152"/>
      <c r="H86" s="31"/>
      <c r="I86" s="31"/>
      <c r="J86" s="32" t="s">
        <v>30</v>
      </c>
      <c r="K86" s="33"/>
      <c r="L86" s="34">
        <v>0</v>
      </c>
    </row>
    <row r="87" spans="2:12" ht="12.75" hidden="1" customHeight="1" x14ac:dyDescent="0.2">
      <c r="B87" s="157" t="s">
        <v>29</v>
      </c>
      <c r="C87" s="158"/>
      <c r="D87" s="155" t="s">
        <v>30</v>
      </c>
      <c r="E87" s="156"/>
      <c r="F87" s="151"/>
      <c r="G87" s="152"/>
      <c r="H87" s="31"/>
      <c r="I87" s="31"/>
      <c r="J87" s="32" t="s">
        <v>30</v>
      </c>
      <c r="K87" s="33"/>
      <c r="L87" s="34">
        <v>0</v>
      </c>
    </row>
    <row r="88" spans="2:12" ht="12.75" hidden="1" customHeight="1" x14ac:dyDescent="0.2">
      <c r="B88" s="172"/>
      <c r="C88" s="173"/>
      <c r="D88" s="151"/>
      <c r="E88" s="152"/>
      <c r="F88" s="151"/>
      <c r="G88" s="152"/>
      <c r="H88" s="31"/>
      <c r="I88" s="31"/>
      <c r="J88" s="6"/>
      <c r="K88" s="7"/>
      <c r="L88" s="34"/>
    </row>
    <row r="89" spans="2:12" ht="13.5" hidden="1" customHeight="1" x14ac:dyDescent="0.2">
      <c r="B89" s="170"/>
      <c r="C89" s="171"/>
      <c r="D89" s="149"/>
      <c r="E89" s="150"/>
      <c r="F89" s="149"/>
      <c r="G89" s="150"/>
      <c r="H89" s="35"/>
      <c r="I89" s="35"/>
      <c r="J89" s="36"/>
      <c r="K89" s="37"/>
      <c r="L89" s="38"/>
    </row>
    <row r="90" spans="2:12" ht="13.5" hidden="1" customHeight="1" x14ac:dyDescent="0.2">
      <c r="B90" s="166" t="s">
        <v>31</v>
      </c>
      <c r="C90" s="167"/>
      <c r="D90" s="167"/>
      <c r="E90" s="167"/>
      <c r="F90" s="167"/>
      <c r="G90" s="167"/>
      <c r="H90" s="167"/>
      <c r="I90" s="167"/>
      <c r="J90" s="167"/>
      <c r="K90" s="169"/>
      <c r="L90" s="4">
        <f>SUM(L88:L89)</f>
        <v>0</v>
      </c>
    </row>
    <row r="91" spans="2:12" hidden="1" x14ac:dyDescent="0.2"/>
    <row r="92" spans="2:12" hidden="1" x14ac:dyDescent="0.2">
      <c r="B92" s="43" t="s">
        <v>32</v>
      </c>
      <c r="C92" s="139" t="s">
        <v>33</v>
      </c>
      <c r="D92" s="139"/>
      <c r="E92" s="139"/>
      <c r="F92" s="139"/>
      <c r="G92" s="139"/>
      <c r="H92" s="139"/>
      <c r="I92" s="139"/>
      <c r="J92" s="139"/>
      <c r="K92" s="1"/>
      <c r="L92" s="1"/>
    </row>
    <row r="93" spans="2:12" ht="13.5" hidden="1" customHeight="1" x14ac:dyDescent="0.2">
      <c r="B93" s="166" t="s">
        <v>34</v>
      </c>
      <c r="C93" s="167"/>
      <c r="D93" s="167"/>
      <c r="E93" s="167"/>
      <c r="F93" s="167"/>
      <c r="G93" s="167"/>
      <c r="H93" s="167"/>
      <c r="I93" s="167"/>
      <c r="J93" s="167"/>
      <c r="K93" s="167"/>
      <c r="L93" s="168"/>
    </row>
    <row r="94" spans="2:12" ht="13.5" hidden="1" customHeight="1" x14ac:dyDescent="0.2">
      <c r="B94" s="39"/>
      <c r="C94" s="163" t="s">
        <v>35</v>
      </c>
      <c r="D94" s="164"/>
      <c r="E94" s="164"/>
      <c r="F94" s="164"/>
      <c r="G94" s="164"/>
      <c r="H94" s="164"/>
      <c r="I94" s="164"/>
      <c r="J94" s="164"/>
      <c r="K94" s="165"/>
      <c r="L94" s="5" t="s">
        <v>1</v>
      </c>
    </row>
    <row r="95" spans="2:12" ht="12.75" hidden="1" customHeight="1" x14ac:dyDescent="0.2">
      <c r="B95" s="46" t="s">
        <v>4</v>
      </c>
      <c r="C95" s="140" t="s">
        <v>36</v>
      </c>
      <c r="D95" s="141"/>
      <c r="E95" s="141"/>
      <c r="F95" s="141"/>
      <c r="G95" s="141"/>
      <c r="H95" s="141"/>
      <c r="I95" s="141"/>
      <c r="J95" s="141"/>
      <c r="K95" s="142"/>
      <c r="L95" s="40">
        <f>L67</f>
        <v>104.47628876461617</v>
      </c>
    </row>
    <row r="96" spans="2:12" ht="12.75" hidden="1" customHeight="1" x14ac:dyDescent="0.2">
      <c r="B96" s="41" t="s">
        <v>5</v>
      </c>
      <c r="C96" s="121" t="s">
        <v>37</v>
      </c>
      <c r="D96" s="122"/>
      <c r="E96" s="122"/>
      <c r="F96" s="122"/>
      <c r="G96" s="122"/>
      <c r="H96" s="122"/>
      <c r="I96" s="122"/>
      <c r="J96" s="122"/>
      <c r="K96" s="123"/>
      <c r="L96" s="42" t="e">
        <f>#REF!</f>
        <v>#REF!</v>
      </c>
    </row>
    <row r="97" spans="2:12" ht="13.5" hidden="1" customHeight="1" x14ac:dyDescent="0.2">
      <c r="B97" s="41" t="s">
        <v>6</v>
      </c>
      <c r="C97" s="160" t="s">
        <v>38</v>
      </c>
      <c r="D97" s="161"/>
      <c r="E97" s="161"/>
      <c r="F97" s="161"/>
      <c r="G97" s="161"/>
      <c r="H97" s="161"/>
      <c r="I97" s="161"/>
      <c r="J97" s="161"/>
      <c r="K97" s="162"/>
      <c r="L97" s="42">
        <f>L70</f>
        <v>1110.67</v>
      </c>
    </row>
    <row r="98" spans="2:12" ht="13.5" hidden="1" customHeight="1" x14ac:dyDescent="0.2">
      <c r="B98" s="136" t="s">
        <v>15</v>
      </c>
      <c r="C98" s="137"/>
      <c r="D98" s="137"/>
      <c r="E98" s="137"/>
      <c r="F98" s="137"/>
      <c r="G98" s="137"/>
      <c r="H98" s="137"/>
      <c r="I98" s="137"/>
      <c r="J98" s="137"/>
      <c r="K98" s="138"/>
      <c r="L98" s="4" t="e">
        <f>SUM(L95:L97)</f>
        <v>#REF!</v>
      </c>
    </row>
    <row r="99" spans="2:12" hidden="1" x14ac:dyDescent="0.2">
      <c r="B99" s="43" t="s">
        <v>14</v>
      </c>
      <c r="C99" t="s">
        <v>39</v>
      </c>
    </row>
    <row r="100" spans="2:12" hidden="1" x14ac:dyDescent="0.2"/>
    <row r="101" spans="2:12" hidden="1" x14ac:dyDescent="0.2"/>
    <row r="102" spans="2:12" hidden="1" x14ac:dyDescent="0.2">
      <c r="C102" s="12" t="s">
        <v>79</v>
      </c>
      <c r="D102" s="12">
        <f>L80/L5</f>
        <v>2.1465031250000002</v>
      </c>
    </row>
    <row r="103" spans="2:12" x14ac:dyDescent="0.2">
      <c r="B103" s="11"/>
      <c r="C103" s="12"/>
      <c r="F103" s="23"/>
    </row>
    <row r="106" spans="2:12" x14ac:dyDescent="0.2">
      <c r="B106" s="23"/>
    </row>
    <row r="107" spans="2:12" x14ac:dyDescent="0.2">
      <c r="B107" s="23"/>
    </row>
  </sheetData>
  <mergeCells count="113">
    <mergeCell ref="B1:L1"/>
    <mergeCell ref="B2:C2"/>
    <mergeCell ref="B3:L3"/>
    <mergeCell ref="C4:J4"/>
    <mergeCell ref="C5:J5"/>
    <mergeCell ref="C12:J12"/>
    <mergeCell ref="B13:J13"/>
    <mergeCell ref="B14:L14"/>
    <mergeCell ref="B15:J15"/>
    <mergeCell ref="C16:J16"/>
    <mergeCell ref="C17:J17"/>
    <mergeCell ref="D6:F6"/>
    <mergeCell ref="H6:J6"/>
    <mergeCell ref="B7:K7"/>
    <mergeCell ref="B9:L9"/>
    <mergeCell ref="B10:J10"/>
    <mergeCell ref="C11:J11"/>
    <mergeCell ref="B24:J24"/>
    <mergeCell ref="B25:L25"/>
    <mergeCell ref="B26:J26"/>
    <mergeCell ref="D28:E28"/>
    <mergeCell ref="H28:I28"/>
    <mergeCell ref="C29:J29"/>
    <mergeCell ref="C18:J18"/>
    <mergeCell ref="C19:J19"/>
    <mergeCell ref="C20:J20"/>
    <mergeCell ref="C21:J21"/>
    <mergeCell ref="C22:J22"/>
    <mergeCell ref="C23:J23"/>
    <mergeCell ref="C36:K36"/>
    <mergeCell ref="C37:K37"/>
    <mergeCell ref="C38:K38"/>
    <mergeCell ref="B39:K39"/>
    <mergeCell ref="B40:L40"/>
    <mergeCell ref="B41:L41"/>
    <mergeCell ref="C30:J30"/>
    <mergeCell ref="C31:J31"/>
    <mergeCell ref="B32:K32"/>
    <mergeCell ref="B33:L33"/>
    <mergeCell ref="B34:L34"/>
    <mergeCell ref="B35:K35"/>
    <mergeCell ref="B48:J48"/>
    <mergeCell ref="B49:L49"/>
    <mergeCell ref="B50:L50"/>
    <mergeCell ref="B51:J51"/>
    <mergeCell ref="C52:J52"/>
    <mergeCell ref="C53:J53"/>
    <mergeCell ref="C42:J42"/>
    <mergeCell ref="C43:J43"/>
    <mergeCell ref="C44:J44"/>
    <mergeCell ref="C45:J45"/>
    <mergeCell ref="C46:J46"/>
    <mergeCell ref="C47:J47"/>
    <mergeCell ref="B60:J60"/>
    <mergeCell ref="B61:L61"/>
    <mergeCell ref="B62:L62"/>
    <mergeCell ref="C63:J63"/>
    <mergeCell ref="C64:J64"/>
    <mergeCell ref="C65:J65"/>
    <mergeCell ref="B54:K54"/>
    <mergeCell ref="B55:L55"/>
    <mergeCell ref="B56:L56"/>
    <mergeCell ref="C57:J57"/>
    <mergeCell ref="C58:J58"/>
    <mergeCell ref="C59:E59"/>
    <mergeCell ref="I59:J59"/>
    <mergeCell ref="B72:L72"/>
    <mergeCell ref="B73:K73"/>
    <mergeCell ref="C74:K74"/>
    <mergeCell ref="C75:K75"/>
    <mergeCell ref="C76:K76"/>
    <mergeCell ref="C77:K77"/>
    <mergeCell ref="C66:J66"/>
    <mergeCell ref="C67:J67"/>
    <mergeCell ref="C68:J68"/>
    <mergeCell ref="C69:J69"/>
    <mergeCell ref="B70:J70"/>
    <mergeCell ref="C71:L71"/>
    <mergeCell ref="F84:G84"/>
    <mergeCell ref="B85:C85"/>
    <mergeCell ref="D85:E85"/>
    <mergeCell ref="F85:G85"/>
    <mergeCell ref="C78:K78"/>
    <mergeCell ref="C79:K79"/>
    <mergeCell ref="B80:K80"/>
    <mergeCell ref="C82:J82"/>
    <mergeCell ref="B83:C83"/>
    <mergeCell ref="D83:E83"/>
    <mergeCell ref="F83:G83"/>
    <mergeCell ref="C97:K97"/>
    <mergeCell ref="B98:K98"/>
    <mergeCell ref="D2:H2"/>
    <mergeCell ref="I2:L2"/>
    <mergeCell ref="B90:K90"/>
    <mergeCell ref="C92:J92"/>
    <mergeCell ref="B93:L93"/>
    <mergeCell ref="C94:K94"/>
    <mergeCell ref="C95:K95"/>
    <mergeCell ref="C96:K96"/>
    <mergeCell ref="B88:C88"/>
    <mergeCell ref="D88:E88"/>
    <mergeCell ref="F88:G88"/>
    <mergeCell ref="B89:C89"/>
    <mergeCell ref="D89:E89"/>
    <mergeCell ref="F89:G89"/>
    <mergeCell ref="B86:C86"/>
    <mergeCell ref="D86:E86"/>
    <mergeCell ref="F86:G86"/>
    <mergeCell ref="B87:C87"/>
    <mergeCell ref="D87:E87"/>
    <mergeCell ref="F87:G87"/>
    <mergeCell ref="B84:C84"/>
    <mergeCell ref="D84:E84"/>
  </mergeCells>
  <pageMargins left="0.19685039370078741" right="0.19685039370078741" top="0.19685039370078741" bottom="0.19685039370078741" header="0.19685039370078741" footer="0.19685039370078741"/>
  <pageSetup paperSize="9" scale="61" firstPageNumber="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107"/>
  <sheetViews>
    <sheetView showWhiteSpace="0" zoomScaleNormal="100" workbookViewId="0">
      <selection activeCell="D2" sqref="D2:L2"/>
    </sheetView>
  </sheetViews>
  <sheetFormatPr defaultRowHeight="12.75" x14ac:dyDescent="0.2"/>
  <cols>
    <col min="2" max="2" width="3.42578125" customWidth="1"/>
    <col min="3" max="3" width="32.5703125" customWidth="1"/>
    <col min="4" max="4" width="7" bestFit="1" customWidth="1"/>
    <col min="5" max="5" width="8.28515625" customWidth="1"/>
    <col min="6" max="6" width="17.7109375" customWidth="1"/>
    <col min="7" max="7" width="16.28515625" bestFit="1" customWidth="1"/>
    <col min="8" max="8" width="17.5703125" customWidth="1"/>
    <col min="9" max="9" width="10.7109375" customWidth="1"/>
    <col min="10" max="10" width="12.28515625" customWidth="1"/>
    <col min="11" max="11" width="9.28515625" bestFit="1" customWidth="1"/>
    <col min="12" max="12" width="11.42578125" bestFit="1" customWidth="1"/>
    <col min="13" max="13" width="15.85546875" customWidth="1"/>
    <col min="14" max="14" width="9.5703125" bestFit="1" customWidth="1"/>
  </cols>
  <sheetData>
    <row r="1" spans="2:13" ht="36" customHeight="1" x14ac:dyDescent="0.2">
      <c r="B1" s="102" t="s">
        <v>117</v>
      </c>
      <c r="C1" s="102"/>
      <c r="D1" s="102"/>
      <c r="E1" s="102"/>
      <c r="F1" s="102"/>
      <c r="G1" s="102"/>
      <c r="H1" s="102"/>
      <c r="I1" s="102"/>
      <c r="J1" s="102"/>
      <c r="K1" s="102"/>
      <c r="L1" s="102"/>
    </row>
    <row r="2" spans="2:13" ht="18" customHeight="1" x14ac:dyDescent="0.25">
      <c r="B2" s="110" t="s">
        <v>105</v>
      </c>
      <c r="C2" s="111"/>
      <c r="D2" s="110" t="s">
        <v>125</v>
      </c>
      <c r="E2" s="118"/>
      <c r="F2" s="118"/>
      <c r="G2" s="118"/>
      <c r="H2" s="118"/>
      <c r="I2" s="118" t="s">
        <v>124</v>
      </c>
      <c r="J2" s="118"/>
      <c r="K2" s="118"/>
      <c r="L2" s="111"/>
    </row>
    <row r="3" spans="2:13" x14ac:dyDescent="0.2">
      <c r="B3" s="107" t="s">
        <v>19</v>
      </c>
      <c r="C3" s="107"/>
      <c r="D3" s="107"/>
      <c r="E3" s="107"/>
      <c r="F3" s="107"/>
      <c r="G3" s="107"/>
      <c r="H3" s="107"/>
      <c r="I3" s="107"/>
      <c r="J3" s="107"/>
      <c r="K3" s="107"/>
      <c r="L3" s="107"/>
    </row>
    <row r="4" spans="2:13" x14ac:dyDescent="0.2">
      <c r="B4" s="14">
        <v>1</v>
      </c>
      <c r="C4" s="109" t="s">
        <v>12</v>
      </c>
      <c r="D4" s="109"/>
      <c r="E4" s="109"/>
      <c r="F4" s="109"/>
      <c r="G4" s="109"/>
      <c r="H4" s="109"/>
      <c r="I4" s="109"/>
      <c r="J4" s="109"/>
      <c r="K4" s="14" t="s">
        <v>2</v>
      </c>
      <c r="L4" s="14"/>
    </row>
    <row r="5" spans="2:13" x14ac:dyDescent="0.2">
      <c r="B5" s="14" t="s">
        <v>4</v>
      </c>
      <c r="C5" s="96" t="s">
        <v>99</v>
      </c>
      <c r="D5" s="117"/>
      <c r="E5" s="117"/>
      <c r="F5" s="117"/>
      <c r="G5" s="117"/>
      <c r="H5" s="117"/>
      <c r="I5" s="117"/>
      <c r="J5" s="117"/>
      <c r="K5" s="21"/>
      <c r="L5" s="77">
        <v>2500</v>
      </c>
    </row>
    <row r="6" spans="2:13" x14ac:dyDescent="0.2">
      <c r="B6" s="14" t="s">
        <v>5</v>
      </c>
      <c r="C6" s="56" t="s">
        <v>46</v>
      </c>
      <c r="D6" s="89" t="s">
        <v>106</v>
      </c>
      <c r="E6" s="89"/>
      <c r="F6" s="89"/>
      <c r="G6" s="61">
        <v>0</v>
      </c>
      <c r="H6" s="90" t="s">
        <v>81</v>
      </c>
      <c r="I6" s="91"/>
      <c r="J6" s="92"/>
      <c r="K6" s="47">
        <v>0.2</v>
      </c>
      <c r="L6" s="78">
        <f>ROUND(G6*K6,2)</f>
        <v>0</v>
      </c>
    </row>
    <row r="7" spans="2:13" x14ac:dyDescent="0.2">
      <c r="B7" s="106" t="s">
        <v>63</v>
      </c>
      <c r="C7" s="106"/>
      <c r="D7" s="106"/>
      <c r="E7" s="106"/>
      <c r="F7" s="106"/>
      <c r="G7" s="106"/>
      <c r="H7" s="106"/>
      <c r="I7" s="106"/>
      <c r="J7" s="106"/>
      <c r="K7" s="106"/>
      <c r="L7" s="74">
        <f>ROUND(SUM(L5:L6),2)</f>
        <v>2500</v>
      </c>
    </row>
    <row r="8" spans="2:13" x14ac:dyDescent="0.2">
      <c r="B8" s="1"/>
      <c r="C8" s="1"/>
      <c r="D8" s="1"/>
      <c r="E8" s="1"/>
      <c r="F8" s="1"/>
      <c r="G8" s="1"/>
      <c r="H8" s="1"/>
      <c r="I8" s="1"/>
      <c r="J8" s="1"/>
      <c r="K8" s="1"/>
      <c r="L8" s="2"/>
    </row>
    <row r="9" spans="2:13" x14ac:dyDescent="0.2">
      <c r="B9" s="107" t="s">
        <v>47</v>
      </c>
      <c r="C9" s="107"/>
      <c r="D9" s="107"/>
      <c r="E9" s="107"/>
      <c r="F9" s="107"/>
      <c r="G9" s="107"/>
      <c r="H9" s="107"/>
      <c r="I9" s="107"/>
      <c r="J9" s="107"/>
      <c r="K9" s="107"/>
      <c r="L9" s="107"/>
    </row>
    <row r="10" spans="2:13" x14ac:dyDescent="0.2">
      <c r="B10" s="109" t="s">
        <v>91</v>
      </c>
      <c r="C10" s="109"/>
      <c r="D10" s="109"/>
      <c r="E10" s="109"/>
      <c r="F10" s="109"/>
      <c r="G10" s="109"/>
      <c r="H10" s="109"/>
      <c r="I10" s="109"/>
      <c r="J10" s="109"/>
      <c r="K10" s="45" t="s">
        <v>2</v>
      </c>
      <c r="L10" s="45" t="s">
        <v>1</v>
      </c>
    </row>
    <row r="11" spans="2:13" x14ac:dyDescent="0.2">
      <c r="B11" s="14" t="s">
        <v>4</v>
      </c>
      <c r="C11" s="96" t="s">
        <v>82</v>
      </c>
      <c r="D11" s="96"/>
      <c r="E11" s="96"/>
      <c r="F11" s="96"/>
      <c r="G11" s="96"/>
      <c r="H11" s="96"/>
      <c r="I11" s="96"/>
      <c r="J11" s="96"/>
      <c r="K11" s="10">
        <v>8.3299999999999999E-2</v>
      </c>
      <c r="L11" s="72">
        <f>ROUND($L$7*K11,2)</f>
        <v>208.25</v>
      </c>
    </row>
    <row r="12" spans="2:13" x14ac:dyDescent="0.2">
      <c r="B12" s="14" t="s">
        <v>5</v>
      </c>
      <c r="C12" s="96" t="s">
        <v>90</v>
      </c>
      <c r="D12" s="96"/>
      <c r="E12" s="96"/>
      <c r="F12" s="96"/>
      <c r="G12" s="96"/>
      <c r="H12" s="96"/>
      <c r="I12" s="96"/>
      <c r="J12" s="96"/>
      <c r="K12" s="15">
        <f>K11/3</f>
        <v>2.7766666666666665E-2</v>
      </c>
      <c r="L12" s="72">
        <f>ROUND(K12*L7,2)</f>
        <v>69.42</v>
      </c>
    </row>
    <row r="13" spans="2:13" x14ac:dyDescent="0.2">
      <c r="B13" s="95" t="s">
        <v>112</v>
      </c>
      <c r="C13" s="95"/>
      <c r="D13" s="95"/>
      <c r="E13" s="95"/>
      <c r="F13" s="95"/>
      <c r="G13" s="95"/>
      <c r="H13" s="95"/>
      <c r="I13" s="95"/>
      <c r="J13" s="95"/>
      <c r="K13" s="66">
        <f>TRUNC(SUM(K11:K12),4)</f>
        <v>0.111</v>
      </c>
      <c r="L13" s="76">
        <f>ROUND(SUM(L11:L12),2)</f>
        <v>277.67</v>
      </c>
    </row>
    <row r="14" spans="2:13" x14ac:dyDescent="0.2">
      <c r="B14" s="97"/>
      <c r="C14" s="98"/>
      <c r="D14" s="98"/>
      <c r="E14" s="98"/>
      <c r="F14" s="98"/>
      <c r="G14" s="98"/>
      <c r="H14" s="98"/>
      <c r="I14" s="98"/>
      <c r="J14" s="98"/>
      <c r="K14" s="98"/>
      <c r="L14" s="98"/>
    </row>
    <row r="15" spans="2:13" x14ac:dyDescent="0.2">
      <c r="B15" s="105" t="s">
        <v>100</v>
      </c>
      <c r="C15" s="105"/>
      <c r="D15" s="105"/>
      <c r="E15" s="105"/>
      <c r="F15" s="105"/>
      <c r="G15" s="105"/>
      <c r="H15" s="105"/>
      <c r="I15" s="105"/>
      <c r="J15" s="105"/>
      <c r="K15" s="45" t="s">
        <v>2</v>
      </c>
      <c r="L15" s="45" t="s">
        <v>1</v>
      </c>
      <c r="M15" s="19"/>
    </row>
    <row r="16" spans="2:13" x14ac:dyDescent="0.2">
      <c r="B16" s="14" t="s">
        <v>4</v>
      </c>
      <c r="C16" s="96" t="s">
        <v>83</v>
      </c>
      <c r="D16" s="96"/>
      <c r="E16" s="96"/>
      <c r="F16" s="96"/>
      <c r="G16" s="96"/>
      <c r="H16" s="96"/>
      <c r="I16" s="96"/>
      <c r="J16" s="96"/>
      <c r="K16" s="10">
        <v>0.2</v>
      </c>
      <c r="L16" s="72">
        <f t="shared" ref="L16:L23" si="0">ROUND(K16*($L$7+L$13),2)</f>
        <v>555.53</v>
      </c>
      <c r="M16" s="19"/>
    </row>
    <row r="17" spans="2:12" x14ac:dyDescent="0.2">
      <c r="B17" s="14" t="s">
        <v>5</v>
      </c>
      <c r="C17" s="117" t="s">
        <v>49</v>
      </c>
      <c r="D17" s="117"/>
      <c r="E17" s="96"/>
      <c r="F17" s="96"/>
      <c r="G17" s="96"/>
      <c r="H17" s="96"/>
      <c r="I17" s="96"/>
      <c r="J17" s="96"/>
      <c r="K17" s="10">
        <v>2.5000000000000001E-2</v>
      </c>
      <c r="L17" s="72">
        <f t="shared" si="0"/>
        <v>69.44</v>
      </c>
    </row>
    <row r="18" spans="2:12" x14ac:dyDescent="0.2">
      <c r="B18" s="44" t="s">
        <v>6</v>
      </c>
      <c r="C18" s="114" t="s">
        <v>102</v>
      </c>
      <c r="D18" s="115"/>
      <c r="E18" s="115"/>
      <c r="F18" s="115"/>
      <c r="G18" s="115"/>
      <c r="H18" s="115"/>
      <c r="I18" s="115"/>
      <c r="J18" s="116"/>
      <c r="K18" s="57">
        <v>0.03</v>
      </c>
      <c r="L18" s="72">
        <f t="shared" si="0"/>
        <v>83.33</v>
      </c>
    </row>
    <row r="19" spans="2:12" x14ac:dyDescent="0.2">
      <c r="B19" s="14" t="s">
        <v>7</v>
      </c>
      <c r="C19" s="108" t="s">
        <v>48</v>
      </c>
      <c r="D19" s="108"/>
      <c r="E19" s="96"/>
      <c r="F19" s="96"/>
      <c r="G19" s="96"/>
      <c r="H19" s="96"/>
      <c r="I19" s="96"/>
      <c r="J19" s="96"/>
      <c r="K19" s="10">
        <v>1.4999999999999999E-2</v>
      </c>
      <c r="L19" s="72">
        <f t="shared" si="0"/>
        <v>41.67</v>
      </c>
    </row>
    <row r="20" spans="2:12" x14ac:dyDescent="0.2">
      <c r="B20" s="14" t="s">
        <v>8</v>
      </c>
      <c r="C20" s="96" t="s">
        <v>50</v>
      </c>
      <c r="D20" s="96"/>
      <c r="E20" s="96"/>
      <c r="F20" s="96"/>
      <c r="G20" s="96"/>
      <c r="H20" s="96"/>
      <c r="I20" s="96"/>
      <c r="J20" s="96"/>
      <c r="K20" s="10">
        <v>0.01</v>
      </c>
      <c r="L20" s="72">
        <f t="shared" si="0"/>
        <v>27.78</v>
      </c>
    </row>
    <row r="21" spans="2:12" x14ac:dyDescent="0.2">
      <c r="B21" s="14" t="s">
        <v>9</v>
      </c>
      <c r="C21" s="96" t="s">
        <v>51</v>
      </c>
      <c r="D21" s="96"/>
      <c r="E21" s="96"/>
      <c r="F21" s="96"/>
      <c r="G21" s="96"/>
      <c r="H21" s="96"/>
      <c r="I21" s="96"/>
      <c r="J21" s="96"/>
      <c r="K21" s="10">
        <v>6.0000000000000001E-3</v>
      </c>
      <c r="L21" s="72">
        <f t="shared" si="0"/>
        <v>16.670000000000002</v>
      </c>
    </row>
    <row r="22" spans="2:12" x14ac:dyDescent="0.2">
      <c r="B22" s="14" t="s">
        <v>10</v>
      </c>
      <c r="C22" s="96" t="s">
        <v>52</v>
      </c>
      <c r="D22" s="96"/>
      <c r="E22" s="96"/>
      <c r="F22" s="96"/>
      <c r="G22" s="96"/>
      <c r="H22" s="96"/>
      <c r="I22" s="96"/>
      <c r="J22" s="96"/>
      <c r="K22" s="10">
        <v>2E-3</v>
      </c>
      <c r="L22" s="72">
        <f t="shared" si="0"/>
        <v>5.56</v>
      </c>
    </row>
    <row r="23" spans="2:12" x14ac:dyDescent="0.2">
      <c r="B23" s="14" t="s">
        <v>11</v>
      </c>
      <c r="C23" s="96" t="s">
        <v>53</v>
      </c>
      <c r="D23" s="96"/>
      <c r="E23" s="96"/>
      <c r="F23" s="96"/>
      <c r="G23" s="96"/>
      <c r="H23" s="96"/>
      <c r="I23" s="96"/>
      <c r="J23" s="96"/>
      <c r="K23" s="10">
        <v>0.08</v>
      </c>
      <c r="L23" s="72">
        <f t="shared" si="0"/>
        <v>222.21</v>
      </c>
    </row>
    <row r="24" spans="2:12" x14ac:dyDescent="0.2">
      <c r="B24" s="95" t="s">
        <v>54</v>
      </c>
      <c r="C24" s="95"/>
      <c r="D24" s="95"/>
      <c r="E24" s="95"/>
      <c r="F24" s="95"/>
      <c r="G24" s="95"/>
      <c r="H24" s="95"/>
      <c r="I24" s="95"/>
      <c r="J24" s="95"/>
      <c r="K24" s="3">
        <f>SUM(K16:K23)</f>
        <v>0.36800000000000005</v>
      </c>
      <c r="L24" s="75">
        <f>ROUND(SUM(L16:L23),2)</f>
        <v>1022.19</v>
      </c>
    </row>
    <row r="25" spans="2:12" x14ac:dyDescent="0.2"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4"/>
    </row>
    <row r="26" spans="2:12" x14ac:dyDescent="0.2">
      <c r="B26" s="105" t="s">
        <v>55</v>
      </c>
      <c r="C26" s="105"/>
      <c r="D26" s="105"/>
      <c r="E26" s="105"/>
      <c r="F26" s="105"/>
      <c r="G26" s="105"/>
      <c r="H26" s="105"/>
      <c r="I26" s="105"/>
      <c r="J26" s="105"/>
      <c r="K26" s="3"/>
      <c r="L26" s="14" t="s">
        <v>1</v>
      </c>
    </row>
    <row r="27" spans="2:12" x14ac:dyDescent="0.2">
      <c r="B27" s="14" t="s">
        <v>4</v>
      </c>
      <c r="C27" s="58" t="s">
        <v>84</v>
      </c>
      <c r="D27" s="21" t="s">
        <v>85</v>
      </c>
      <c r="E27" s="21">
        <v>0</v>
      </c>
      <c r="F27" s="21" t="s">
        <v>86</v>
      </c>
      <c r="G27" s="63">
        <v>0</v>
      </c>
      <c r="H27" s="21" t="s">
        <v>87</v>
      </c>
      <c r="I27" s="64">
        <v>0</v>
      </c>
      <c r="J27" s="21"/>
      <c r="K27" s="18" t="s">
        <v>0</v>
      </c>
      <c r="L27" s="24">
        <v>0</v>
      </c>
    </row>
    <row r="28" spans="2:12" x14ac:dyDescent="0.2">
      <c r="B28" s="14" t="s">
        <v>5</v>
      </c>
      <c r="C28" s="56" t="s">
        <v>107</v>
      </c>
      <c r="D28" s="90" t="s">
        <v>88</v>
      </c>
      <c r="E28" s="92"/>
      <c r="F28" s="61">
        <v>0</v>
      </c>
      <c r="G28" s="32" t="s">
        <v>89</v>
      </c>
      <c r="H28" s="93">
        <v>0.2</v>
      </c>
      <c r="I28" s="94"/>
      <c r="J28" s="21"/>
      <c r="K28" s="18" t="s">
        <v>0</v>
      </c>
      <c r="L28" s="24">
        <f>ROUND(F28*(100%-H28),2)</f>
        <v>0</v>
      </c>
    </row>
    <row r="29" spans="2:12" x14ac:dyDescent="0.2">
      <c r="B29" s="14" t="s">
        <v>6</v>
      </c>
      <c r="C29" s="114" t="s">
        <v>108</v>
      </c>
      <c r="D29" s="115"/>
      <c r="E29" s="115"/>
      <c r="F29" s="115"/>
      <c r="G29" s="115"/>
      <c r="H29" s="115"/>
      <c r="I29" s="115"/>
      <c r="J29" s="116"/>
      <c r="K29" s="18" t="s">
        <v>0</v>
      </c>
      <c r="L29" s="48">
        <v>0</v>
      </c>
    </row>
    <row r="30" spans="2:12" x14ac:dyDescent="0.2">
      <c r="B30" s="14" t="s">
        <v>7</v>
      </c>
      <c r="C30" s="99" t="s">
        <v>109</v>
      </c>
      <c r="D30" s="99"/>
      <c r="E30" s="99"/>
      <c r="F30" s="99"/>
      <c r="G30" s="99"/>
      <c r="H30" s="99"/>
      <c r="I30" s="99"/>
      <c r="J30" s="99"/>
      <c r="K30" s="18" t="s">
        <v>0</v>
      </c>
      <c r="L30" s="48">
        <v>0</v>
      </c>
    </row>
    <row r="31" spans="2:12" x14ac:dyDescent="0.2">
      <c r="B31" s="14" t="s">
        <v>8</v>
      </c>
      <c r="C31" s="114" t="s">
        <v>110</v>
      </c>
      <c r="D31" s="115"/>
      <c r="E31" s="115"/>
      <c r="F31" s="115"/>
      <c r="G31" s="115"/>
      <c r="H31" s="115"/>
      <c r="I31" s="115"/>
      <c r="J31" s="116"/>
      <c r="K31" s="18"/>
      <c r="L31" s="48">
        <v>0</v>
      </c>
    </row>
    <row r="32" spans="2:12" x14ac:dyDescent="0.2">
      <c r="B32" s="95" t="s">
        <v>56</v>
      </c>
      <c r="C32" s="95"/>
      <c r="D32" s="95"/>
      <c r="E32" s="95"/>
      <c r="F32" s="95"/>
      <c r="G32" s="95"/>
      <c r="H32" s="95"/>
      <c r="I32" s="95"/>
      <c r="J32" s="95"/>
      <c r="K32" s="95"/>
      <c r="L32" s="17">
        <f>ROUND(SUM(L27:L31),2)</f>
        <v>0</v>
      </c>
    </row>
    <row r="33" spans="2:13" x14ac:dyDescent="0.2">
      <c r="B33" s="103"/>
      <c r="C33" s="103"/>
      <c r="D33" s="103"/>
      <c r="E33" s="103"/>
      <c r="F33" s="103"/>
      <c r="G33" s="103"/>
      <c r="H33" s="103"/>
      <c r="I33" s="103"/>
      <c r="J33" s="103"/>
      <c r="K33" s="103"/>
      <c r="L33" s="104"/>
    </row>
    <row r="34" spans="2:13" x14ac:dyDescent="0.2">
      <c r="B34" s="184" t="s">
        <v>57</v>
      </c>
      <c r="C34" s="184"/>
      <c r="D34" s="184"/>
      <c r="E34" s="184"/>
      <c r="F34" s="184"/>
      <c r="G34" s="184"/>
      <c r="H34" s="184"/>
      <c r="I34" s="184"/>
      <c r="J34" s="184"/>
      <c r="K34" s="184"/>
      <c r="L34" s="184"/>
    </row>
    <row r="35" spans="2:13" x14ac:dyDescent="0.2">
      <c r="B35" s="100" t="s">
        <v>61</v>
      </c>
      <c r="C35" s="100"/>
      <c r="D35" s="100"/>
      <c r="E35" s="100"/>
      <c r="F35" s="100"/>
      <c r="G35" s="100"/>
      <c r="H35" s="100"/>
      <c r="I35" s="100"/>
      <c r="J35" s="100"/>
      <c r="K35" s="100"/>
      <c r="L35" s="14" t="s">
        <v>1</v>
      </c>
    </row>
    <row r="36" spans="2:13" x14ac:dyDescent="0.2">
      <c r="B36" s="14" t="s">
        <v>58</v>
      </c>
      <c r="C36" s="101" t="s">
        <v>92</v>
      </c>
      <c r="D36" s="101"/>
      <c r="E36" s="101"/>
      <c r="F36" s="101"/>
      <c r="G36" s="101"/>
      <c r="H36" s="101"/>
      <c r="I36" s="101"/>
      <c r="J36" s="101"/>
      <c r="K36" s="101"/>
      <c r="L36" s="72">
        <f>L13</f>
        <v>277.67</v>
      </c>
    </row>
    <row r="37" spans="2:13" x14ac:dyDescent="0.2">
      <c r="B37" s="14" t="s">
        <v>59</v>
      </c>
      <c r="C37" s="101" t="s">
        <v>101</v>
      </c>
      <c r="D37" s="101"/>
      <c r="E37" s="101"/>
      <c r="F37" s="101"/>
      <c r="G37" s="101"/>
      <c r="H37" s="101"/>
      <c r="I37" s="101"/>
      <c r="J37" s="101"/>
      <c r="K37" s="101"/>
      <c r="L37" s="72">
        <f>L24</f>
        <v>1022.19</v>
      </c>
    </row>
    <row r="38" spans="2:13" x14ac:dyDescent="0.2">
      <c r="B38" s="14" t="s">
        <v>60</v>
      </c>
      <c r="C38" s="101" t="s">
        <v>62</v>
      </c>
      <c r="D38" s="101"/>
      <c r="E38" s="101"/>
      <c r="F38" s="101"/>
      <c r="G38" s="101"/>
      <c r="H38" s="101"/>
      <c r="I38" s="101"/>
      <c r="J38" s="101"/>
      <c r="K38" s="101"/>
      <c r="L38" s="72">
        <f>L32</f>
        <v>0</v>
      </c>
    </row>
    <row r="39" spans="2:13" x14ac:dyDescent="0.2">
      <c r="B39" s="95" t="s">
        <v>64</v>
      </c>
      <c r="C39" s="95"/>
      <c r="D39" s="95"/>
      <c r="E39" s="95"/>
      <c r="F39" s="95"/>
      <c r="G39" s="95"/>
      <c r="H39" s="95"/>
      <c r="I39" s="95"/>
      <c r="J39" s="95"/>
      <c r="K39" s="95"/>
      <c r="L39" s="74">
        <f>ROUND(SUM(L36:L38),2)</f>
        <v>1299.8599999999999</v>
      </c>
    </row>
    <row r="40" spans="2:13" x14ac:dyDescent="0.2">
      <c r="B40" s="180"/>
      <c r="C40" s="181"/>
      <c r="D40" s="181"/>
      <c r="E40" s="181"/>
      <c r="F40" s="181"/>
      <c r="G40" s="181"/>
      <c r="H40" s="181"/>
      <c r="I40" s="181"/>
      <c r="J40" s="181"/>
      <c r="K40" s="181"/>
      <c r="L40" s="181"/>
    </row>
    <row r="41" spans="2:13" x14ac:dyDescent="0.2">
      <c r="B41" s="107" t="s">
        <v>65</v>
      </c>
      <c r="C41" s="107"/>
      <c r="D41" s="107"/>
      <c r="E41" s="107"/>
      <c r="F41" s="107"/>
      <c r="G41" s="107"/>
      <c r="H41" s="107"/>
      <c r="I41" s="107"/>
      <c r="J41" s="107"/>
      <c r="K41" s="107"/>
      <c r="L41" s="107"/>
    </row>
    <row r="42" spans="2:13" x14ac:dyDescent="0.2">
      <c r="B42" s="14">
        <v>3</v>
      </c>
      <c r="C42" s="100" t="s">
        <v>66</v>
      </c>
      <c r="D42" s="100"/>
      <c r="E42" s="100"/>
      <c r="F42" s="100"/>
      <c r="G42" s="100"/>
      <c r="H42" s="100"/>
      <c r="I42" s="100"/>
      <c r="J42" s="100"/>
      <c r="K42" s="14" t="s">
        <v>2</v>
      </c>
      <c r="L42" s="14" t="s">
        <v>1</v>
      </c>
    </row>
    <row r="43" spans="2:13" ht="12.75" customHeight="1" x14ac:dyDescent="0.2">
      <c r="B43" s="14" t="s">
        <v>4</v>
      </c>
      <c r="C43" s="96" t="s">
        <v>69</v>
      </c>
      <c r="D43" s="96"/>
      <c r="E43" s="96"/>
      <c r="F43" s="96"/>
      <c r="G43" s="96"/>
      <c r="H43" s="96"/>
      <c r="I43" s="96"/>
      <c r="J43" s="96"/>
      <c r="K43" s="10">
        <f>100%/12</f>
        <v>8.3333333333333329E-2</v>
      </c>
      <c r="L43" s="16">
        <f>ROUND($L$7*K43,2)</f>
        <v>208.33</v>
      </c>
      <c r="M43" s="20"/>
    </row>
    <row r="44" spans="2:13" x14ac:dyDescent="0.2">
      <c r="B44" s="14" t="s">
        <v>5</v>
      </c>
      <c r="C44" s="96" t="s">
        <v>68</v>
      </c>
      <c r="D44" s="96"/>
      <c r="E44" s="96"/>
      <c r="F44" s="96"/>
      <c r="G44" s="96"/>
      <c r="H44" s="96"/>
      <c r="I44" s="96"/>
      <c r="J44" s="96"/>
      <c r="K44" s="13">
        <f>0.08*K43</f>
        <v>6.6666666666666662E-3</v>
      </c>
      <c r="L44" s="16">
        <f>ROUND(K44*L7,2)</f>
        <v>16.670000000000002</v>
      </c>
    </row>
    <row r="45" spans="2:13" x14ac:dyDescent="0.2">
      <c r="B45" s="14" t="s">
        <v>6</v>
      </c>
      <c r="C45" s="96" t="s">
        <v>67</v>
      </c>
      <c r="D45" s="96"/>
      <c r="E45" s="96"/>
      <c r="F45" s="96"/>
      <c r="G45" s="96"/>
      <c r="H45" s="96"/>
      <c r="I45" s="96"/>
      <c r="J45" s="96"/>
      <c r="K45" s="10">
        <f>(100/30*7/12)%</f>
        <v>1.9444444444444445E-2</v>
      </c>
      <c r="L45" s="16">
        <f>ROUND($L$7*K45,2)</f>
        <v>48.61</v>
      </c>
    </row>
    <row r="46" spans="2:13" x14ac:dyDescent="0.2">
      <c r="B46" s="14" t="s">
        <v>7</v>
      </c>
      <c r="C46" s="96" t="s">
        <v>70</v>
      </c>
      <c r="D46" s="96"/>
      <c r="E46" s="96"/>
      <c r="F46" s="96"/>
      <c r="G46" s="96"/>
      <c r="H46" s="96"/>
      <c r="I46" s="96"/>
      <c r="J46" s="96"/>
      <c r="K46" s="15">
        <f>K24*K45</f>
        <v>7.1555555555555565E-3</v>
      </c>
      <c r="L46" s="16">
        <f>ROUND(L45*K24,2)</f>
        <v>17.89</v>
      </c>
    </row>
    <row r="47" spans="2:13" x14ac:dyDescent="0.2">
      <c r="B47" s="14" t="s">
        <v>8</v>
      </c>
      <c r="C47" s="96" t="s">
        <v>95</v>
      </c>
      <c r="D47" s="96"/>
      <c r="E47" s="96"/>
      <c r="F47" s="96"/>
      <c r="G47" s="96"/>
      <c r="H47" s="96"/>
      <c r="I47" s="96"/>
      <c r="J47" s="96"/>
      <c r="K47" s="10">
        <f>1*0.08*0.4</f>
        <v>3.2000000000000001E-2</v>
      </c>
      <c r="L47" s="16">
        <f>ROUND($L$7*K47,2)</f>
        <v>80</v>
      </c>
    </row>
    <row r="48" spans="2:13" x14ac:dyDescent="0.2">
      <c r="B48" s="95" t="s">
        <v>71</v>
      </c>
      <c r="C48" s="95"/>
      <c r="D48" s="95"/>
      <c r="E48" s="95"/>
      <c r="F48" s="95"/>
      <c r="G48" s="95"/>
      <c r="H48" s="95"/>
      <c r="I48" s="95"/>
      <c r="J48" s="95"/>
      <c r="K48" s="3">
        <f>ROUND(SUM(K43:K47),4)</f>
        <v>0.14860000000000001</v>
      </c>
      <c r="L48" s="65">
        <f>ROUND(SUM(L43:L47),2)</f>
        <v>371.5</v>
      </c>
    </row>
    <row r="49" spans="2:12" x14ac:dyDescent="0.2">
      <c r="B49" s="133"/>
      <c r="C49" s="134"/>
      <c r="D49" s="134"/>
      <c r="E49" s="134"/>
      <c r="F49" s="134"/>
      <c r="G49" s="134"/>
      <c r="H49" s="134"/>
      <c r="I49" s="134"/>
      <c r="J49" s="134"/>
      <c r="K49" s="134"/>
      <c r="L49" s="134"/>
    </row>
    <row r="50" spans="2:12" x14ac:dyDescent="0.2">
      <c r="B50" s="107" t="s">
        <v>72</v>
      </c>
      <c r="C50" s="107"/>
      <c r="D50" s="107"/>
      <c r="E50" s="107"/>
      <c r="F50" s="107"/>
      <c r="G50" s="107"/>
      <c r="H50" s="107"/>
      <c r="I50" s="107"/>
      <c r="J50" s="107"/>
      <c r="K50" s="107"/>
      <c r="L50" s="107"/>
    </row>
    <row r="51" spans="2:12" x14ac:dyDescent="0.2">
      <c r="B51" s="100" t="s">
        <v>111</v>
      </c>
      <c r="C51" s="100"/>
      <c r="D51" s="100"/>
      <c r="E51" s="100"/>
      <c r="F51" s="100"/>
      <c r="G51" s="100"/>
      <c r="H51" s="100"/>
      <c r="I51" s="100"/>
      <c r="J51" s="100"/>
      <c r="K51" s="14" t="s">
        <v>2</v>
      </c>
      <c r="L51" s="14" t="s">
        <v>1</v>
      </c>
    </row>
    <row r="52" spans="2:12" x14ac:dyDescent="0.2">
      <c r="B52" s="14" t="s">
        <v>4</v>
      </c>
      <c r="C52" s="114" t="s">
        <v>94</v>
      </c>
      <c r="D52" s="115"/>
      <c r="E52" s="115"/>
      <c r="F52" s="115"/>
      <c r="G52" s="115"/>
      <c r="H52" s="115"/>
      <c r="I52" s="115"/>
      <c r="J52" s="116"/>
      <c r="K52" s="10"/>
      <c r="L52" s="72">
        <f>ROUND((L$7+L$39+L$58)/12,2)</f>
        <v>316.66000000000003</v>
      </c>
    </row>
    <row r="53" spans="2:12" x14ac:dyDescent="0.2">
      <c r="B53" s="14" t="s">
        <v>5</v>
      </c>
      <c r="C53" s="96" t="s">
        <v>93</v>
      </c>
      <c r="D53" s="96"/>
      <c r="E53" s="96"/>
      <c r="F53" s="96"/>
      <c r="G53" s="96"/>
      <c r="H53" s="96"/>
      <c r="I53" s="96"/>
      <c r="J53" s="96"/>
      <c r="K53" s="10"/>
      <c r="L53" s="72">
        <f>ROUND((L$7+L$39+L$58)/12/30,2)</f>
        <v>10.56</v>
      </c>
    </row>
    <row r="54" spans="2:12" x14ac:dyDescent="0.2">
      <c r="B54" s="127" t="s">
        <v>73</v>
      </c>
      <c r="C54" s="128"/>
      <c r="D54" s="128"/>
      <c r="E54" s="128"/>
      <c r="F54" s="128"/>
      <c r="G54" s="128"/>
      <c r="H54" s="128"/>
      <c r="I54" s="128"/>
      <c r="J54" s="128"/>
      <c r="K54" s="129"/>
      <c r="L54" s="74">
        <f>TRUNC(SUM(L52:L53),2)</f>
        <v>327.22000000000003</v>
      </c>
    </row>
    <row r="55" spans="2:12" x14ac:dyDescent="0.2">
      <c r="B55" s="119"/>
      <c r="C55" s="120"/>
      <c r="D55" s="120"/>
      <c r="E55" s="120"/>
      <c r="F55" s="120"/>
      <c r="G55" s="120"/>
      <c r="H55" s="120"/>
      <c r="I55" s="120"/>
      <c r="J55" s="120"/>
      <c r="K55" s="120"/>
      <c r="L55" s="120"/>
    </row>
    <row r="56" spans="2:12" x14ac:dyDescent="0.2">
      <c r="B56" s="130" t="s">
        <v>74</v>
      </c>
      <c r="C56" s="131"/>
      <c r="D56" s="131"/>
      <c r="E56" s="131"/>
      <c r="F56" s="131"/>
      <c r="G56" s="131"/>
      <c r="H56" s="131"/>
      <c r="I56" s="131"/>
      <c r="J56" s="131"/>
      <c r="K56" s="131"/>
      <c r="L56" s="132"/>
    </row>
    <row r="57" spans="2:12" x14ac:dyDescent="0.2">
      <c r="B57" s="14">
        <v>5</v>
      </c>
      <c r="C57" s="133" t="s">
        <v>13</v>
      </c>
      <c r="D57" s="134"/>
      <c r="E57" s="134"/>
      <c r="F57" s="134"/>
      <c r="G57" s="134"/>
      <c r="H57" s="134"/>
      <c r="I57" s="134"/>
      <c r="J57" s="135"/>
      <c r="K57" s="14"/>
      <c r="L57" s="14" t="s">
        <v>1</v>
      </c>
    </row>
    <row r="58" spans="2:12" x14ac:dyDescent="0.2">
      <c r="B58" s="14" t="s">
        <v>4</v>
      </c>
      <c r="C58" s="177" t="s">
        <v>103</v>
      </c>
      <c r="D58" s="178"/>
      <c r="E58" s="178"/>
      <c r="F58" s="178"/>
      <c r="G58" s="178"/>
      <c r="H58" s="178"/>
      <c r="I58" s="178"/>
      <c r="J58" s="179"/>
      <c r="K58" s="14" t="s">
        <v>0</v>
      </c>
      <c r="L58" s="69">
        <f>ROUND(SUM(L59:L59),2)</f>
        <v>0</v>
      </c>
    </row>
    <row r="59" spans="2:12" x14ac:dyDescent="0.2">
      <c r="B59" s="14"/>
      <c r="C59" s="174"/>
      <c r="D59" s="175"/>
      <c r="E59" s="176"/>
      <c r="F59" s="60"/>
      <c r="G59" s="68"/>
      <c r="H59" s="62"/>
      <c r="I59" s="182">
        <v>0</v>
      </c>
      <c r="J59" s="183"/>
      <c r="K59" s="18"/>
      <c r="L59" s="70">
        <f t="shared" ref="L59" si="1">ROUND(I59*G59/12,2)</f>
        <v>0</v>
      </c>
    </row>
    <row r="60" spans="2:12" x14ac:dyDescent="0.2">
      <c r="B60" s="127" t="s">
        <v>75</v>
      </c>
      <c r="C60" s="128"/>
      <c r="D60" s="128"/>
      <c r="E60" s="128"/>
      <c r="F60" s="128"/>
      <c r="G60" s="128"/>
      <c r="H60" s="128"/>
      <c r="I60" s="128"/>
      <c r="J60" s="129"/>
      <c r="K60" s="3" t="s">
        <v>0</v>
      </c>
      <c r="L60" s="71">
        <f>ROUND((L58),2)</f>
        <v>0</v>
      </c>
    </row>
    <row r="61" spans="2:12" x14ac:dyDescent="0.2">
      <c r="B61" s="119"/>
      <c r="C61" s="120"/>
      <c r="D61" s="120"/>
      <c r="E61" s="120"/>
      <c r="F61" s="120"/>
      <c r="G61" s="120"/>
      <c r="H61" s="120"/>
      <c r="I61" s="120"/>
      <c r="J61" s="120"/>
      <c r="K61" s="120"/>
      <c r="L61" s="120"/>
    </row>
    <row r="62" spans="2:12" ht="21" customHeight="1" x14ac:dyDescent="0.2">
      <c r="B62" s="130" t="s">
        <v>76</v>
      </c>
      <c r="C62" s="131"/>
      <c r="D62" s="131"/>
      <c r="E62" s="131"/>
      <c r="F62" s="131"/>
      <c r="G62" s="131"/>
      <c r="H62" s="131"/>
      <c r="I62" s="131"/>
      <c r="J62" s="131"/>
      <c r="K62" s="131"/>
      <c r="L62" s="132"/>
    </row>
    <row r="63" spans="2:12" x14ac:dyDescent="0.2">
      <c r="B63" s="14">
        <v>6</v>
      </c>
      <c r="C63" s="100" t="s">
        <v>16</v>
      </c>
      <c r="D63" s="100"/>
      <c r="E63" s="100"/>
      <c r="F63" s="100"/>
      <c r="G63" s="100"/>
      <c r="H63" s="100"/>
      <c r="I63" s="100"/>
      <c r="J63" s="100"/>
      <c r="K63" s="14" t="s">
        <v>2</v>
      </c>
      <c r="L63" s="14" t="s">
        <v>1</v>
      </c>
    </row>
    <row r="64" spans="2:12" x14ac:dyDescent="0.2">
      <c r="B64" s="14" t="s">
        <v>4</v>
      </c>
      <c r="C64" s="101" t="s">
        <v>17</v>
      </c>
      <c r="D64" s="101"/>
      <c r="E64" s="101"/>
      <c r="F64" s="101"/>
      <c r="G64" s="101"/>
      <c r="H64" s="101"/>
      <c r="I64" s="101"/>
      <c r="J64" s="101"/>
      <c r="K64" s="49">
        <v>0.03</v>
      </c>
      <c r="L64" s="72">
        <f>ROUND(K64*L78,2)</f>
        <v>134.96</v>
      </c>
    </row>
    <row r="65" spans="2:12" x14ac:dyDescent="0.2">
      <c r="B65" s="14" t="s">
        <v>5</v>
      </c>
      <c r="C65" s="101" t="s">
        <v>3</v>
      </c>
      <c r="D65" s="101"/>
      <c r="E65" s="101"/>
      <c r="F65" s="101"/>
      <c r="G65" s="101"/>
      <c r="H65" s="101"/>
      <c r="I65" s="101"/>
      <c r="J65" s="101"/>
      <c r="K65" s="49">
        <v>0.05</v>
      </c>
      <c r="L65" s="72">
        <f>ROUND(K65*(L64+L78),2)</f>
        <v>231.68</v>
      </c>
    </row>
    <row r="66" spans="2:12" x14ac:dyDescent="0.2">
      <c r="B66" s="14" t="s">
        <v>6</v>
      </c>
      <c r="C66" s="95" t="s">
        <v>42</v>
      </c>
      <c r="D66" s="95"/>
      <c r="E66" s="95"/>
      <c r="F66" s="95"/>
      <c r="G66" s="95"/>
      <c r="H66" s="95"/>
      <c r="I66" s="95"/>
      <c r="J66" s="95"/>
      <c r="K66" s="22"/>
      <c r="L66" s="73"/>
    </row>
    <row r="67" spans="2:12" x14ac:dyDescent="0.2">
      <c r="B67" s="14" t="s">
        <v>43</v>
      </c>
      <c r="C67" s="96" t="s">
        <v>40</v>
      </c>
      <c r="D67" s="96"/>
      <c r="E67" s="96"/>
      <c r="F67" s="96"/>
      <c r="G67" s="96"/>
      <c r="H67" s="96"/>
      <c r="I67" s="96"/>
      <c r="J67" s="96"/>
      <c r="K67" s="59">
        <v>1.6500000000000001E-2</v>
      </c>
      <c r="L67" s="72">
        <f>((L$64+L$65+L$78)*K67)/(100%-K$67)</f>
        <v>81.62290798169802</v>
      </c>
    </row>
    <row r="68" spans="2:12" x14ac:dyDescent="0.2">
      <c r="B68" s="14" t="s">
        <v>44</v>
      </c>
      <c r="C68" s="96" t="s">
        <v>41</v>
      </c>
      <c r="D68" s="96"/>
      <c r="E68" s="96"/>
      <c r="F68" s="96"/>
      <c r="G68" s="96"/>
      <c r="H68" s="96"/>
      <c r="I68" s="96"/>
      <c r="J68" s="96"/>
      <c r="K68" s="59">
        <v>7.5999999999999998E-2</v>
      </c>
      <c r="L68" s="72">
        <f>((L$64+L$65+L$78)*K68)/(100%-K68)</f>
        <v>400.1696103896104</v>
      </c>
    </row>
    <row r="69" spans="2:12" x14ac:dyDescent="0.2">
      <c r="B69" s="14" t="s">
        <v>45</v>
      </c>
      <c r="C69" s="101" t="s">
        <v>104</v>
      </c>
      <c r="D69" s="101"/>
      <c r="E69" s="101"/>
      <c r="F69" s="101"/>
      <c r="G69" s="101"/>
      <c r="H69" s="101"/>
      <c r="I69" s="101"/>
      <c r="J69" s="101"/>
      <c r="K69" s="55">
        <v>0.05</v>
      </c>
      <c r="L69" s="72">
        <f>((L$64+L$65+L$38)*K69)/(100%-K69)</f>
        <v>19.29684210526316</v>
      </c>
    </row>
    <row r="70" spans="2:12" x14ac:dyDescent="0.2">
      <c r="B70" s="127" t="s">
        <v>77</v>
      </c>
      <c r="C70" s="128"/>
      <c r="D70" s="128"/>
      <c r="E70" s="128"/>
      <c r="F70" s="128"/>
      <c r="G70" s="128"/>
      <c r="H70" s="128"/>
      <c r="I70" s="128"/>
      <c r="J70" s="129"/>
      <c r="K70" s="25"/>
      <c r="L70" s="74">
        <f>ROUND(SUM(L64:L69),2)</f>
        <v>867.73</v>
      </c>
    </row>
    <row r="71" spans="2:12" x14ac:dyDescent="0.2">
      <c r="B71" s="43"/>
      <c r="C71" s="159"/>
      <c r="D71" s="159"/>
      <c r="E71" s="159"/>
      <c r="F71" s="159"/>
      <c r="G71" s="159"/>
      <c r="H71" s="159"/>
      <c r="I71" s="159"/>
      <c r="J71" s="159"/>
      <c r="K71" s="159"/>
      <c r="L71" s="159"/>
    </row>
    <row r="72" spans="2:12" x14ac:dyDescent="0.2">
      <c r="B72" s="124" t="s">
        <v>78</v>
      </c>
      <c r="C72" s="125"/>
      <c r="D72" s="125"/>
      <c r="E72" s="125"/>
      <c r="F72" s="125"/>
      <c r="G72" s="125"/>
      <c r="H72" s="125"/>
      <c r="I72" s="125"/>
      <c r="J72" s="125"/>
      <c r="K72" s="125"/>
      <c r="L72" s="126"/>
    </row>
    <row r="73" spans="2:12" x14ac:dyDescent="0.2">
      <c r="B73" s="133" t="s">
        <v>18</v>
      </c>
      <c r="C73" s="134"/>
      <c r="D73" s="134"/>
      <c r="E73" s="134"/>
      <c r="F73" s="134"/>
      <c r="G73" s="134"/>
      <c r="H73" s="134"/>
      <c r="I73" s="134"/>
      <c r="J73" s="134"/>
      <c r="K73" s="135"/>
      <c r="L73" s="14" t="s">
        <v>1</v>
      </c>
    </row>
    <row r="74" spans="2:12" x14ac:dyDescent="0.2">
      <c r="B74" s="18" t="s">
        <v>4</v>
      </c>
      <c r="C74" s="121" t="str">
        <f>B3</f>
        <v>MÓDULO 1 - COMPOSIÇÃO DA REMUNERAÇÃO</v>
      </c>
      <c r="D74" s="122"/>
      <c r="E74" s="122"/>
      <c r="F74" s="122"/>
      <c r="G74" s="122"/>
      <c r="H74" s="122"/>
      <c r="I74" s="122"/>
      <c r="J74" s="122"/>
      <c r="K74" s="123"/>
      <c r="L74" s="72">
        <f>L7</f>
        <v>2500</v>
      </c>
    </row>
    <row r="75" spans="2:12" x14ac:dyDescent="0.2">
      <c r="B75" s="18" t="s">
        <v>5</v>
      </c>
      <c r="C75" s="121" t="str">
        <f>B9</f>
        <v>MÓDULO 2 – ENCARGOS E BENEFÍCIOS ANUAIS, MENSAIS E DIÁRIOS</v>
      </c>
      <c r="D75" s="122"/>
      <c r="E75" s="122"/>
      <c r="F75" s="122"/>
      <c r="G75" s="122"/>
      <c r="H75" s="122"/>
      <c r="I75" s="122"/>
      <c r="J75" s="122"/>
      <c r="K75" s="123"/>
      <c r="L75" s="72">
        <f>L39</f>
        <v>1299.8599999999999</v>
      </c>
    </row>
    <row r="76" spans="2:12" x14ac:dyDescent="0.2">
      <c r="B76" s="18" t="s">
        <v>6</v>
      </c>
      <c r="C76" s="121" t="str">
        <f>B41</f>
        <v>MÓDULO 3 – PROVISÃO PARA RESCISÃO</v>
      </c>
      <c r="D76" s="122"/>
      <c r="E76" s="122"/>
      <c r="F76" s="122"/>
      <c r="G76" s="122"/>
      <c r="H76" s="122"/>
      <c r="I76" s="122"/>
      <c r="J76" s="122"/>
      <c r="K76" s="123"/>
      <c r="L76" s="72">
        <f>L48</f>
        <v>371.5</v>
      </c>
    </row>
    <row r="77" spans="2:12" x14ac:dyDescent="0.2">
      <c r="B77" s="18" t="s">
        <v>7</v>
      </c>
      <c r="C77" s="121" t="str">
        <f>B50</f>
        <v>MÓDULO 4 – CUSTO DE REPOSIÇÃO DO PROFISSIONAL AUSENTE</v>
      </c>
      <c r="D77" s="122"/>
      <c r="E77" s="122"/>
      <c r="F77" s="122"/>
      <c r="G77" s="122"/>
      <c r="H77" s="122"/>
      <c r="I77" s="122"/>
      <c r="J77" s="122"/>
      <c r="K77" s="123"/>
      <c r="L77" s="72">
        <f>L54</f>
        <v>327.22000000000003</v>
      </c>
    </row>
    <row r="78" spans="2:12" x14ac:dyDescent="0.2">
      <c r="B78" s="14"/>
      <c r="C78" s="127" t="s">
        <v>119</v>
      </c>
      <c r="D78" s="128"/>
      <c r="E78" s="128"/>
      <c r="F78" s="128"/>
      <c r="G78" s="128"/>
      <c r="H78" s="128"/>
      <c r="I78" s="128"/>
      <c r="J78" s="128"/>
      <c r="K78" s="129"/>
      <c r="L78" s="75">
        <f>TRUNC(SUM(L74:L77),2)</f>
        <v>4498.58</v>
      </c>
    </row>
    <row r="79" spans="2:12" x14ac:dyDescent="0.2">
      <c r="B79" s="18" t="s">
        <v>9</v>
      </c>
      <c r="C79" s="121" t="str">
        <f>B62</f>
        <v>MÓDULO 6 – CUSTOS INDIRETOS, TRIBUTOS E LUCRO</v>
      </c>
      <c r="D79" s="122"/>
      <c r="E79" s="122"/>
      <c r="F79" s="122"/>
      <c r="G79" s="122"/>
      <c r="H79" s="122"/>
      <c r="I79" s="122"/>
      <c r="J79" s="122"/>
      <c r="K79" s="123"/>
      <c r="L79" s="72">
        <f>L70</f>
        <v>867.73</v>
      </c>
    </row>
    <row r="80" spans="2:12" x14ac:dyDescent="0.2">
      <c r="B80" s="127" t="s">
        <v>80</v>
      </c>
      <c r="C80" s="128"/>
      <c r="D80" s="128"/>
      <c r="E80" s="128"/>
      <c r="F80" s="128"/>
      <c r="G80" s="128"/>
      <c r="H80" s="128"/>
      <c r="I80" s="128"/>
      <c r="J80" s="128"/>
      <c r="K80" s="129"/>
      <c r="L80" s="75">
        <f>TRUNC(SUM(L78:L79),2)</f>
        <v>5366.31</v>
      </c>
    </row>
    <row r="81" spans="2:12" x14ac:dyDescent="0.2">
      <c r="L81" s="26"/>
    </row>
    <row r="82" spans="2:12" hidden="1" x14ac:dyDescent="0.2">
      <c r="B82" s="43"/>
      <c r="C82" s="139" t="s">
        <v>20</v>
      </c>
      <c r="D82" s="139"/>
      <c r="E82" s="139"/>
      <c r="F82" s="139"/>
      <c r="G82" s="139"/>
      <c r="H82" s="139"/>
      <c r="I82" s="139"/>
      <c r="J82" s="139"/>
      <c r="K82" s="1"/>
      <c r="L82" s="1"/>
    </row>
    <row r="83" spans="2:12" ht="40.5" hidden="1" customHeight="1" x14ac:dyDescent="0.2">
      <c r="B83" s="143" t="s">
        <v>22</v>
      </c>
      <c r="C83" s="144"/>
      <c r="D83" s="143" t="s">
        <v>23</v>
      </c>
      <c r="E83" s="144"/>
      <c r="F83" s="143" t="s">
        <v>25</v>
      </c>
      <c r="G83" s="144"/>
      <c r="H83" s="8"/>
      <c r="I83" s="8"/>
      <c r="J83" s="8" t="s">
        <v>24</v>
      </c>
      <c r="K83" s="9" t="s">
        <v>21</v>
      </c>
      <c r="L83" s="5" t="s">
        <v>1</v>
      </c>
    </row>
    <row r="84" spans="2:12" ht="12.75" hidden="1" customHeight="1" x14ac:dyDescent="0.2">
      <c r="B84" s="147" t="s">
        <v>26</v>
      </c>
      <c r="C84" s="148"/>
      <c r="D84" s="153" t="s">
        <v>30</v>
      </c>
      <c r="E84" s="154"/>
      <c r="F84" s="145"/>
      <c r="G84" s="146"/>
      <c r="H84" s="27"/>
      <c r="I84" s="27"/>
      <c r="J84" s="28" t="s">
        <v>30</v>
      </c>
      <c r="K84" s="29"/>
      <c r="L84" s="30">
        <v>0</v>
      </c>
    </row>
    <row r="85" spans="2:12" ht="12.75" hidden="1" customHeight="1" x14ac:dyDescent="0.2">
      <c r="B85" s="157" t="s">
        <v>27</v>
      </c>
      <c r="C85" s="158"/>
      <c r="D85" s="155" t="s">
        <v>30</v>
      </c>
      <c r="E85" s="156"/>
      <c r="F85" s="151"/>
      <c r="G85" s="152"/>
      <c r="H85" s="31"/>
      <c r="I85" s="31"/>
      <c r="J85" s="32" t="s">
        <v>30</v>
      </c>
      <c r="K85" s="33"/>
      <c r="L85" s="34">
        <v>0</v>
      </c>
    </row>
    <row r="86" spans="2:12" ht="12.75" hidden="1" customHeight="1" x14ac:dyDescent="0.2">
      <c r="B86" s="157" t="s">
        <v>28</v>
      </c>
      <c r="C86" s="158"/>
      <c r="D86" s="155" t="s">
        <v>30</v>
      </c>
      <c r="E86" s="156"/>
      <c r="F86" s="151"/>
      <c r="G86" s="152"/>
      <c r="H86" s="31"/>
      <c r="I86" s="31"/>
      <c r="J86" s="32" t="s">
        <v>30</v>
      </c>
      <c r="K86" s="33"/>
      <c r="L86" s="34">
        <v>0</v>
      </c>
    </row>
    <row r="87" spans="2:12" ht="12.75" hidden="1" customHeight="1" x14ac:dyDescent="0.2">
      <c r="B87" s="157" t="s">
        <v>29</v>
      </c>
      <c r="C87" s="158"/>
      <c r="D87" s="155" t="s">
        <v>30</v>
      </c>
      <c r="E87" s="156"/>
      <c r="F87" s="151"/>
      <c r="G87" s="152"/>
      <c r="H87" s="31"/>
      <c r="I87" s="31"/>
      <c r="J87" s="32" t="s">
        <v>30</v>
      </c>
      <c r="K87" s="33"/>
      <c r="L87" s="34">
        <v>0</v>
      </c>
    </row>
    <row r="88" spans="2:12" ht="12.75" hidden="1" customHeight="1" x14ac:dyDescent="0.2">
      <c r="B88" s="172"/>
      <c r="C88" s="173"/>
      <c r="D88" s="151"/>
      <c r="E88" s="152"/>
      <c r="F88" s="151"/>
      <c r="G88" s="152"/>
      <c r="H88" s="31"/>
      <c r="I88" s="31"/>
      <c r="J88" s="6"/>
      <c r="K88" s="7"/>
      <c r="L88" s="34"/>
    </row>
    <row r="89" spans="2:12" ht="13.5" hidden="1" customHeight="1" x14ac:dyDescent="0.2">
      <c r="B89" s="170"/>
      <c r="C89" s="171"/>
      <c r="D89" s="149"/>
      <c r="E89" s="150"/>
      <c r="F89" s="149"/>
      <c r="G89" s="150"/>
      <c r="H89" s="35"/>
      <c r="I89" s="35"/>
      <c r="J89" s="36"/>
      <c r="K89" s="37"/>
      <c r="L89" s="38"/>
    </row>
    <row r="90" spans="2:12" ht="13.5" hidden="1" customHeight="1" x14ac:dyDescent="0.2">
      <c r="B90" s="166" t="s">
        <v>31</v>
      </c>
      <c r="C90" s="167"/>
      <c r="D90" s="167"/>
      <c r="E90" s="167"/>
      <c r="F90" s="167"/>
      <c r="G90" s="167"/>
      <c r="H90" s="167"/>
      <c r="I90" s="167"/>
      <c r="J90" s="167"/>
      <c r="K90" s="169"/>
      <c r="L90" s="4">
        <f>SUM(L88:L89)</f>
        <v>0</v>
      </c>
    </row>
    <row r="91" spans="2:12" hidden="1" x14ac:dyDescent="0.2"/>
    <row r="92" spans="2:12" hidden="1" x14ac:dyDescent="0.2">
      <c r="B92" s="43" t="s">
        <v>32</v>
      </c>
      <c r="C92" s="139" t="s">
        <v>33</v>
      </c>
      <c r="D92" s="139"/>
      <c r="E92" s="139"/>
      <c r="F92" s="139"/>
      <c r="G92" s="139"/>
      <c r="H92" s="139"/>
      <c r="I92" s="139"/>
      <c r="J92" s="139"/>
      <c r="K92" s="1"/>
      <c r="L92" s="1"/>
    </row>
    <row r="93" spans="2:12" ht="13.5" hidden="1" customHeight="1" x14ac:dyDescent="0.2">
      <c r="B93" s="166" t="s">
        <v>34</v>
      </c>
      <c r="C93" s="167"/>
      <c r="D93" s="167"/>
      <c r="E93" s="167"/>
      <c r="F93" s="167"/>
      <c r="G93" s="167"/>
      <c r="H93" s="167"/>
      <c r="I93" s="167"/>
      <c r="J93" s="167"/>
      <c r="K93" s="167"/>
      <c r="L93" s="168"/>
    </row>
    <row r="94" spans="2:12" ht="13.5" hidden="1" customHeight="1" x14ac:dyDescent="0.2">
      <c r="B94" s="39"/>
      <c r="C94" s="163" t="s">
        <v>35</v>
      </c>
      <c r="D94" s="164"/>
      <c r="E94" s="164"/>
      <c r="F94" s="164"/>
      <c r="G94" s="164"/>
      <c r="H94" s="164"/>
      <c r="I94" s="164"/>
      <c r="J94" s="164"/>
      <c r="K94" s="165"/>
      <c r="L94" s="5" t="s">
        <v>1</v>
      </c>
    </row>
    <row r="95" spans="2:12" ht="12.75" hidden="1" customHeight="1" x14ac:dyDescent="0.2">
      <c r="B95" s="46" t="s">
        <v>4</v>
      </c>
      <c r="C95" s="140" t="s">
        <v>36</v>
      </c>
      <c r="D95" s="141"/>
      <c r="E95" s="141"/>
      <c r="F95" s="141"/>
      <c r="G95" s="141"/>
      <c r="H95" s="141"/>
      <c r="I95" s="141"/>
      <c r="J95" s="141"/>
      <c r="K95" s="142"/>
      <c r="L95" s="40">
        <f>L67</f>
        <v>81.62290798169802</v>
      </c>
    </row>
    <row r="96" spans="2:12" ht="12.75" hidden="1" customHeight="1" x14ac:dyDescent="0.2">
      <c r="B96" s="41" t="s">
        <v>5</v>
      </c>
      <c r="C96" s="121" t="s">
        <v>37</v>
      </c>
      <c r="D96" s="122"/>
      <c r="E96" s="122"/>
      <c r="F96" s="122"/>
      <c r="G96" s="122"/>
      <c r="H96" s="122"/>
      <c r="I96" s="122"/>
      <c r="J96" s="122"/>
      <c r="K96" s="123"/>
      <c r="L96" s="42" t="e">
        <f>#REF!</f>
        <v>#REF!</v>
      </c>
    </row>
    <row r="97" spans="2:12" ht="13.5" hidden="1" customHeight="1" x14ac:dyDescent="0.2">
      <c r="B97" s="41" t="s">
        <v>6</v>
      </c>
      <c r="C97" s="160" t="s">
        <v>38</v>
      </c>
      <c r="D97" s="161"/>
      <c r="E97" s="161"/>
      <c r="F97" s="161"/>
      <c r="G97" s="161"/>
      <c r="H97" s="161"/>
      <c r="I97" s="161"/>
      <c r="J97" s="161"/>
      <c r="K97" s="162"/>
      <c r="L97" s="42">
        <f>L70</f>
        <v>867.73</v>
      </c>
    </row>
    <row r="98" spans="2:12" ht="13.5" hidden="1" customHeight="1" x14ac:dyDescent="0.2">
      <c r="B98" s="136" t="s">
        <v>15</v>
      </c>
      <c r="C98" s="137"/>
      <c r="D98" s="137"/>
      <c r="E98" s="137"/>
      <c r="F98" s="137"/>
      <c r="G98" s="137"/>
      <c r="H98" s="137"/>
      <c r="I98" s="137"/>
      <c r="J98" s="137"/>
      <c r="K98" s="138"/>
      <c r="L98" s="4" t="e">
        <f>SUM(L95:L97)</f>
        <v>#REF!</v>
      </c>
    </row>
    <row r="99" spans="2:12" hidden="1" x14ac:dyDescent="0.2">
      <c r="B99" s="43" t="s">
        <v>14</v>
      </c>
      <c r="C99" t="s">
        <v>39</v>
      </c>
    </row>
    <row r="100" spans="2:12" hidden="1" x14ac:dyDescent="0.2"/>
    <row r="101" spans="2:12" hidden="1" x14ac:dyDescent="0.2"/>
    <row r="102" spans="2:12" hidden="1" x14ac:dyDescent="0.2">
      <c r="C102" s="12" t="s">
        <v>79</v>
      </c>
      <c r="D102" s="12">
        <f>L80/L5</f>
        <v>2.1465240000000003</v>
      </c>
    </row>
    <row r="103" spans="2:12" x14ac:dyDescent="0.2">
      <c r="B103" s="11"/>
      <c r="C103" s="12"/>
      <c r="F103" s="23"/>
    </row>
    <row r="106" spans="2:12" x14ac:dyDescent="0.2">
      <c r="B106" s="23"/>
    </row>
    <row r="107" spans="2:12" x14ac:dyDescent="0.2">
      <c r="B107" s="23"/>
    </row>
  </sheetData>
  <mergeCells count="113">
    <mergeCell ref="B1:L1"/>
    <mergeCell ref="B2:C2"/>
    <mergeCell ref="B3:L3"/>
    <mergeCell ref="C4:J4"/>
    <mergeCell ref="C5:J5"/>
    <mergeCell ref="C12:J12"/>
    <mergeCell ref="B13:J13"/>
    <mergeCell ref="B14:L14"/>
    <mergeCell ref="B15:J15"/>
    <mergeCell ref="C16:J16"/>
    <mergeCell ref="C17:J17"/>
    <mergeCell ref="D6:F6"/>
    <mergeCell ref="H6:J6"/>
    <mergeCell ref="B7:K7"/>
    <mergeCell ref="B9:L9"/>
    <mergeCell ref="B10:J10"/>
    <mergeCell ref="C11:J11"/>
    <mergeCell ref="B24:J24"/>
    <mergeCell ref="B25:L25"/>
    <mergeCell ref="B26:J26"/>
    <mergeCell ref="D28:E28"/>
    <mergeCell ref="H28:I28"/>
    <mergeCell ref="C29:J29"/>
    <mergeCell ref="C18:J18"/>
    <mergeCell ref="C19:J19"/>
    <mergeCell ref="C20:J20"/>
    <mergeCell ref="C21:J21"/>
    <mergeCell ref="C22:J22"/>
    <mergeCell ref="C23:J23"/>
    <mergeCell ref="C36:K36"/>
    <mergeCell ref="C37:K37"/>
    <mergeCell ref="C38:K38"/>
    <mergeCell ref="B39:K39"/>
    <mergeCell ref="B40:L40"/>
    <mergeCell ref="B41:L41"/>
    <mergeCell ref="C30:J30"/>
    <mergeCell ref="C31:J31"/>
    <mergeCell ref="B32:K32"/>
    <mergeCell ref="B33:L33"/>
    <mergeCell ref="B34:L34"/>
    <mergeCell ref="B35:K35"/>
    <mergeCell ref="B48:J48"/>
    <mergeCell ref="B49:L49"/>
    <mergeCell ref="B50:L50"/>
    <mergeCell ref="B51:J51"/>
    <mergeCell ref="C52:J52"/>
    <mergeCell ref="C53:J53"/>
    <mergeCell ref="C42:J42"/>
    <mergeCell ref="C43:J43"/>
    <mergeCell ref="C44:J44"/>
    <mergeCell ref="C45:J45"/>
    <mergeCell ref="C46:J46"/>
    <mergeCell ref="C47:J47"/>
    <mergeCell ref="B60:J60"/>
    <mergeCell ref="B61:L61"/>
    <mergeCell ref="B62:L62"/>
    <mergeCell ref="C63:J63"/>
    <mergeCell ref="C64:J64"/>
    <mergeCell ref="C65:J65"/>
    <mergeCell ref="B54:K54"/>
    <mergeCell ref="B55:L55"/>
    <mergeCell ref="B56:L56"/>
    <mergeCell ref="C57:J57"/>
    <mergeCell ref="C58:J58"/>
    <mergeCell ref="C59:E59"/>
    <mergeCell ref="I59:J59"/>
    <mergeCell ref="B72:L72"/>
    <mergeCell ref="B73:K73"/>
    <mergeCell ref="C74:K74"/>
    <mergeCell ref="C75:K75"/>
    <mergeCell ref="C76:K76"/>
    <mergeCell ref="C77:K77"/>
    <mergeCell ref="C66:J66"/>
    <mergeCell ref="C67:J67"/>
    <mergeCell ref="C68:J68"/>
    <mergeCell ref="C69:J69"/>
    <mergeCell ref="B70:J70"/>
    <mergeCell ref="C71:L71"/>
    <mergeCell ref="F84:G84"/>
    <mergeCell ref="B85:C85"/>
    <mergeCell ref="D85:E85"/>
    <mergeCell ref="F85:G85"/>
    <mergeCell ref="C78:K78"/>
    <mergeCell ref="C79:K79"/>
    <mergeCell ref="B80:K80"/>
    <mergeCell ref="C82:J82"/>
    <mergeCell ref="B83:C83"/>
    <mergeCell ref="D83:E83"/>
    <mergeCell ref="F83:G83"/>
    <mergeCell ref="C97:K97"/>
    <mergeCell ref="B98:K98"/>
    <mergeCell ref="D2:H2"/>
    <mergeCell ref="I2:L2"/>
    <mergeCell ref="B90:K90"/>
    <mergeCell ref="C92:J92"/>
    <mergeCell ref="B93:L93"/>
    <mergeCell ref="C94:K94"/>
    <mergeCell ref="C95:K95"/>
    <mergeCell ref="C96:K96"/>
    <mergeCell ref="B88:C88"/>
    <mergeCell ref="D88:E88"/>
    <mergeCell ref="F88:G88"/>
    <mergeCell ref="B89:C89"/>
    <mergeCell ref="D89:E89"/>
    <mergeCell ref="F89:G89"/>
    <mergeCell ref="B86:C86"/>
    <mergeCell ref="D86:E86"/>
    <mergeCell ref="F86:G86"/>
    <mergeCell ref="B87:C87"/>
    <mergeCell ref="D87:E87"/>
    <mergeCell ref="F87:G87"/>
    <mergeCell ref="B84:C84"/>
    <mergeCell ref="D84:E84"/>
  </mergeCells>
  <pageMargins left="0.19685039370078741" right="0.19685039370078741" top="0.19685039370078741" bottom="0.19685039370078741" header="0.19685039370078741" footer="0.19685039370078741"/>
  <pageSetup paperSize="9" scale="61" firstPageNumber="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108"/>
  <sheetViews>
    <sheetView showWhiteSpace="0" zoomScaleNormal="100" workbookViewId="0">
      <selection activeCell="C5" sqref="C5:J5"/>
    </sheetView>
  </sheetViews>
  <sheetFormatPr defaultRowHeight="12.75" x14ac:dyDescent="0.2"/>
  <cols>
    <col min="2" max="2" width="3.42578125" customWidth="1"/>
    <col min="3" max="3" width="32.5703125" customWidth="1"/>
    <col min="4" max="4" width="7" bestFit="1" customWidth="1"/>
    <col min="5" max="5" width="8.28515625" customWidth="1"/>
    <col min="6" max="6" width="17.7109375" customWidth="1"/>
    <col min="7" max="7" width="16.28515625" bestFit="1" customWidth="1"/>
    <col min="8" max="8" width="17.5703125" customWidth="1"/>
    <col min="9" max="9" width="10.7109375" customWidth="1"/>
    <col min="10" max="10" width="12.28515625" customWidth="1"/>
    <col min="11" max="11" width="9.28515625" bestFit="1" customWidth="1"/>
    <col min="12" max="12" width="11.42578125" bestFit="1" customWidth="1"/>
    <col min="13" max="13" width="15.85546875" customWidth="1"/>
    <col min="14" max="14" width="9.5703125" bestFit="1" customWidth="1"/>
  </cols>
  <sheetData>
    <row r="1" spans="2:13" ht="36" customHeight="1" x14ac:dyDescent="0.2">
      <c r="B1" s="102" t="s">
        <v>117</v>
      </c>
      <c r="C1" s="102"/>
      <c r="D1" s="102"/>
      <c r="E1" s="102"/>
      <c r="F1" s="102"/>
      <c r="G1" s="102"/>
      <c r="H1" s="102"/>
      <c r="I1" s="102"/>
      <c r="J1" s="102"/>
      <c r="K1" s="102"/>
      <c r="L1" s="102"/>
    </row>
    <row r="2" spans="2:13" ht="18" customHeight="1" x14ac:dyDescent="0.25">
      <c r="B2" s="110" t="s">
        <v>105</v>
      </c>
      <c r="C2" s="111"/>
      <c r="D2" s="110" t="s">
        <v>121</v>
      </c>
      <c r="E2" s="118"/>
      <c r="F2" s="118"/>
      <c r="G2" s="118"/>
      <c r="H2" s="118"/>
      <c r="I2" s="118" t="s">
        <v>124</v>
      </c>
      <c r="J2" s="118"/>
      <c r="K2" s="118"/>
      <c r="L2" s="111"/>
    </row>
    <row r="3" spans="2:13" x14ac:dyDescent="0.2">
      <c r="B3" s="107" t="s">
        <v>19</v>
      </c>
      <c r="C3" s="107"/>
      <c r="D3" s="107"/>
      <c r="E3" s="107"/>
      <c r="F3" s="107"/>
      <c r="G3" s="107"/>
      <c r="H3" s="107"/>
      <c r="I3" s="107"/>
      <c r="J3" s="107"/>
      <c r="K3" s="107"/>
      <c r="L3" s="107"/>
    </row>
    <row r="4" spans="2:13" x14ac:dyDescent="0.2">
      <c r="B4" s="14">
        <v>1</v>
      </c>
      <c r="C4" s="109" t="s">
        <v>12</v>
      </c>
      <c r="D4" s="109"/>
      <c r="E4" s="109"/>
      <c r="F4" s="109"/>
      <c r="G4" s="109"/>
      <c r="H4" s="109"/>
      <c r="I4" s="109"/>
      <c r="J4" s="109"/>
      <c r="K4" s="14" t="s">
        <v>2</v>
      </c>
      <c r="L4" s="14"/>
    </row>
    <row r="5" spans="2:13" x14ac:dyDescent="0.2">
      <c r="B5" s="14" t="s">
        <v>4</v>
      </c>
      <c r="C5" s="96" t="s">
        <v>133</v>
      </c>
      <c r="D5" s="117"/>
      <c r="E5" s="117"/>
      <c r="F5" s="117"/>
      <c r="G5" s="117"/>
      <c r="H5" s="117"/>
      <c r="I5" s="117"/>
      <c r="J5" s="117"/>
      <c r="K5" s="21"/>
      <c r="L5" s="77">
        <v>1800</v>
      </c>
    </row>
    <row r="6" spans="2:13" x14ac:dyDescent="0.2">
      <c r="B6" s="14" t="s">
        <v>5</v>
      </c>
      <c r="C6" s="56" t="s">
        <v>46</v>
      </c>
      <c r="D6" s="89" t="s">
        <v>106</v>
      </c>
      <c r="E6" s="89"/>
      <c r="F6" s="89"/>
      <c r="G6" s="61">
        <v>0</v>
      </c>
      <c r="H6" s="90" t="s">
        <v>81</v>
      </c>
      <c r="I6" s="91"/>
      <c r="J6" s="92"/>
      <c r="K6" s="47">
        <v>0.2</v>
      </c>
      <c r="L6" s="78">
        <f>ROUND(G6*K6,2)</f>
        <v>0</v>
      </c>
    </row>
    <row r="7" spans="2:13" x14ac:dyDescent="0.2">
      <c r="B7" s="14"/>
      <c r="C7" s="56"/>
      <c r="D7" s="83"/>
      <c r="E7" s="83"/>
      <c r="F7" s="83"/>
      <c r="G7" s="85"/>
      <c r="H7" s="81"/>
      <c r="I7" s="84"/>
      <c r="J7" s="82"/>
      <c r="K7" s="47"/>
      <c r="L7" s="78"/>
    </row>
    <row r="8" spans="2:13" x14ac:dyDescent="0.2">
      <c r="B8" s="106" t="s">
        <v>63</v>
      </c>
      <c r="C8" s="106"/>
      <c r="D8" s="106"/>
      <c r="E8" s="106"/>
      <c r="F8" s="106"/>
      <c r="G8" s="106"/>
      <c r="H8" s="106"/>
      <c r="I8" s="106"/>
      <c r="J8" s="106"/>
      <c r="K8" s="106"/>
      <c r="L8" s="74">
        <f>(SUM(L5:L6,L7))</f>
        <v>1800</v>
      </c>
    </row>
    <row r="9" spans="2:13" x14ac:dyDescent="0.2">
      <c r="B9" s="1"/>
      <c r="C9" s="1"/>
      <c r="D9" s="1"/>
      <c r="E9" s="1"/>
      <c r="F9" s="1"/>
      <c r="G9" s="1"/>
      <c r="H9" s="1"/>
      <c r="I9" s="1"/>
      <c r="J9" s="1"/>
      <c r="K9" s="1"/>
      <c r="L9" s="2"/>
    </row>
    <row r="10" spans="2:13" x14ac:dyDescent="0.2">
      <c r="B10" s="107" t="s">
        <v>47</v>
      </c>
      <c r="C10" s="107"/>
      <c r="D10" s="107"/>
      <c r="E10" s="107"/>
      <c r="F10" s="107"/>
      <c r="G10" s="107"/>
      <c r="H10" s="107"/>
      <c r="I10" s="107"/>
      <c r="J10" s="107"/>
      <c r="K10" s="107"/>
      <c r="L10" s="107"/>
    </row>
    <row r="11" spans="2:13" x14ac:dyDescent="0.2">
      <c r="B11" s="109" t="s">
        <v>91</v>
      </c>
      <c r="C11" s="109"/>
      <c r="D11" s="109"/>
      <c r="E11" s="109"/>
      <c r="F11" s="109"/>
      <c r="G11" s="109"/>
      <c r="H11" s="109"/>
      <c r="I11" s="109"/>
      <c r="J11" s="109"/>
      <c r="K11" s="45" t="s">
        <v>2</v>
      </c>
      <c r="L11" s="45" t="s">
        <v>1</v>
      </c>
    </row>
    <row r="12" spans="2:13" x14ac:dyDescent="0.2">
      <c r="B12" s="14" t="s">
        <v>4</v>
      </c>
      <c r="C12" s="96" t="s">
        <v>82</v>
      </c>
      <c r="D12" s="96"/>
      <c r="E12" s="96"/>
      <c r="F12" s="96"/>
      <c r="G12" s="96"/>
      <c r="H12" s="96"/>
      <c r="I12" s="96"/>
      <c r="J12" s="96"/>
      <c r="K12" s="10">
        <v>8.3299999999999999E-2</v>
      </c>
      <c r="L12" s="72">
        <f>ROUND($L$8*K12,2)</f>
        <v>149.94</v>
      </c>
    </row>
    <row r="13" spans="2:13" x14ac:dyDescent="0.2">
      <c r="B13" s="14" t="s">
        <v>5</v>
      </c>
      <c r="C13" s="96" t="s">
        <v>90</v>
      </c>
      <c r="D13" s="96"/>
      <c r="E13" s="96"/>
      <c r="F13" s="96"/>
      <c r="G13" s="96"/>
      <c r="H13" s="96"/>
      <c r="I13" s="96"/>
      <c r="J13" s="96"/>
      <c r="K13" s="15">
        <f>K12/3</f>
        <v>2.7766666666666665E-2</v>
      </c>
      <c r="L13" s="72">
        <f>ROUND(K13*L8,2)</f>
        <v>49.98</v>
      </c>
    </row>
    <row r="14" spans="2:13" x14ac:dyDescent="0.2">
      <c r="B14" s="95" t="s">
        <v>112</v>
      </c>
      <c r="C14" s="95"/>
      <c r="D14" s="95"/>
      <c r="E14" s="95"/>
      <c r="F14" s="95"/>
      <c r="G14" s="95"/>
      <c r="H14" s="95"/>
      <c r="I14" s="95"/>
      <c r="J14" s="95"/>
      <c r="K14" s="66">
        <f>TRUNC(SUM(K12:K13),4)</f>
        <v>0.111</v>
      </c>
      <c r="L14" s="76">
        <f>ROUND(SUM(L12:L13),2)</f>
        <v>199.92</v>
      </c>
    </row>
    <row r="15" spans="2:13" x14ac:dyDescent="0.2">
      <c r="B15" s="97"/>
      <c r="C15" s="98"/>
      <c r="D15" s="98"/>
      <c r="E15" s="98"/>
      <c r="F15" s="98"/>
      <c r="G15" s="98"/>
      <c r="H15" s="98"/>
      <c r="I15" s="98"/>
      <c r="J15" s="98"/>
      <c r="K15" s="98"/>
      <c r="L15" s="98"/>
    </row>
    <row r="16" spans="2:13" x14ac:dyDescent="0.2">
      <c r="B16" s="105" t="s">
        <v>100</v>
      </c>
      <c r="C16" s="105"/>
      <c r="D16" s="105"/>
      <c r="E16" s="105"/>
      <c r="F16" s="105"/>
      <c r="G16" s="105"/>
      <c r="H16" s="105"/>
      <c r="I16" s="105"/>
      <c r="J16" s="105"/>
      <c r="K16" s="45" t="s">
        <v>2</v>
      </c>
      <c r="L16" s="45" t="s">
        <v>1</v>
      </c>
      <c r="M16" s="19"/>
    </row>
    <row r="17" spans="2:13" x14ac:dyDescent="0.2">
      <c r="B17" s="14" t="s">
        <v>4</v>
      </c>
      <c r="C17" s="96" t="s">
        <v>83</v>
      </c>
      <c r="D17" s="96"/>
      <c r="E17" s="96"/>
      <c r="F17" s="96"/>
      <c r="G17" s="96"/>
      <c r="H17" s="96"/>
      <c r="I17" s="96"/>
      <c r="J17" s="96"/>
      <c r="K17" s="10">
        <v>0.2</v>
      </c>
      <c r="L17" s="72">
        <f t="shared" ref="L17:L24" si="0">ROUND(K17*($L$8+L$14),2)</f>
        <v>399.98</v>
      </c>
      <c r="M17" s="19"/>
    </row>
    <row r="18" spans="2:13" x14ac:dyDescent="0.2">
      <c r="B18" s="14" t="s">
        <v>5</v>
      </c>
      <c r="C18" s="117" t="s">
        <v>49</v>
      </c>
      <c r="D18" s="117"/>
      <c r="E18" s="96"/>
      <c r="F18" s="96"/>
      <c r="G18" s="96"/>
      <c r="H18" s="96"/>
      <c r="I18" s="96"/>
      <c r="J18" s="96"/>
      <c r="K18" s="10">
        <v>2.5000000000000001E-2</v>
      </c>
      <c r="L18" s="72">
        <f t="shared" si="0"/>
        <v>50</v>
      </c>
    </row>
    <row r="19" spans="2:13" x14ac:dyDescent="0.2">
      <c r="B19" s="44" t="s">
        <v>6</v>
      </c>
      <c r="C19" s="114" t="s">
        <v>102</v>
      </c>
      <c r="D19" s="115"/>
      <c r="E19" s="115"/>
      <c r="F19" s="115"/>
      <c r="G19" s="115"/>
      <c r="H19" s="115"/>
      <c r="I19" s="115"/>
      <c r="J19" s="116"/>
      <c r="K19" s="57">
        <v>0.03</v>
      </c>
      <c r="L19" s="72">
        <f t="shared" si="0"/>
        <v>60</v>
      </c>
    </row>
    <row r="20" spans="2:13" x14ac:dyDescent="0.2">
      <c r="B20" s="14" t="s">
        <v>7</v>
      </c>
      <c r="C20" s="108" t="s">
        <v>48</v>
      </c>
      <c r="D20" s="108"/>
      <c r="E20" s="96"/>
      <c r="F20" s="96"/>
      <c r="G20" s="96"/>
      <c r="H20" s="96"/>
      <c r="I20" s="96"/>
      <c r="J20" s="96"/>
      <c r="K20" s="10">
        <v>1.4999999999999999E-2</v>
      </c>
      <c r="L20" s="72">
        <f t="shared" si="0"/>
        <v>30</v>
      </c>
    </row>
    <row r="21" spans="2:13" x14ac:dyDescent="0.2">
      <c r="B21" s="14" t="s">
        <v>8</v>
      </c>
      <c r="C21" s="96" t="s">
        <v>50</v>
      </c>
      <c r="D21" s="96"/>
      <c r="E21" s="96"/>
      <c r="F21" s="96"/>
      <c r="G21" s="96"/>
      <c r="H21" s="96"/>
      <c r="I21" s="96"/>
      <c r="J21" s="96"/>
      <c r="K21" s="10">
        <v>0.01</v>
      </c>
      <c r="L21" s="72">
        <f t="shared" si="0"/>
        <v>20</v>
      </c>
    </row>
    <row r="22" spans="2:13" x14ac:dyDescent="0.2">
      <c r="B22" s="14" t="s">
        <v>9</v>
      </c>
      <c r="C22" s="96" t="s">
        <v>51</v>
      </c>
      <c r="D22" s="96"/>
      <c r="E22" s="96"/>
      <c r="F22" s="96"/>
      <c r="G22" s="96"/>
      <c r="H22" s="96"/>
      <c r="I22" s="96"/>
      <c r="J22" s="96"/>
      <c r="K22" s="10">
        <v>6.0000000000000001E-3</v>
      </c>
      <c r="L22" s="72">
        <f t="shared" si="0"/>
        <v>12</v>
      </c>
    </row>
    <row r="23" spans="2:13" x14ac:dyDescent="0.2">
      <c r="B23" s="14" t="s">
        <v>10</v>
      </c>
      <c r="C23" s="96" t="s">
        <v>52</v>
      </c>
      <c r="D23" s="96"/>
      <c r="E23" s="96"/>
      <c r="F23" s="96"/>
      <c r="G23" s="96"/>
      <c r="H23" s="96"/>
      <c r="I23" s="96"/>
      <c r="J23" s="96"/>
      <c r="K23" s="10">
        <v>2E-3</v>
      </c>
      <c r="L23" s="72">
        <f t="shared" si="0"/>
        <v>4</v>
      </c>
    </row>
    <row r="24" spans="2:13" x14ac:dyDescent="0.2">
      <c r="B24" s="14" t="s">
        <v>11</v>
      </c>
      <c r="C24" s="96" t="s">
        <v>53</v>
      </c>
      <c r="D24" s="96"/>
      <c r="E24" s="96"/>
      <c r="F24" s="96"/>
      <c r="G24" s="96"/>
      <c r="H24" s="96"/>
      <c r="I24" s="96"/>
      <c r="J24" s="96"/>
      <c r="K24" s="10">
        <v>0.08</v>
      </c>
      <c r="L24" s="72">
        <f t="shared" si="0"/>
        <v>159.99</v>
      </c>
    </row>
    <row r="25" spans="2:13" x14ac:dyDescent="0.2">
      <c r="B25" s="95" t="s">
        <v>54</v>
      </c>
      <c r="C25" s="95"/>
      <c r="D25" s="95"/>
      <c r="E25" s="95"/>
      <c r="F25" s="95"/>
      <c r="G25" s="95"/>
      <c r="H25" s="95"/>
      <c r="I25" s="95"/>
      <c r="J25" s="95"/>
      <c r="K25" s="3">
        <f>SUM(K17:K24)</f>
        <v>0.36800000000000005</v>
      </c>
      <c r="L25" s="75">
        <f>ROUND(SUM(L17:L24),2)</f>
        <v>735.97</v>
      </c>
    </row>
    <row r="26" spans="2:13" x14ac:dyDescent="0.2"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4"/>
    </row>
    <row r="27" spans="2:13" x14ac:dyDescent="0.2">
      <c r="B27" s="105" t="s">
        <v>55</v>
      </c>
      <c r="C27" s="105"/>
      <c r="D27" s="105"/>
      <c r="E27" s="105"/>
      <c r="F27" s="105"/>
      <c r="G27" s="105"/>
      <c r="H27" s="105"/>
      <c r="I27" s="105"/>
      <c r="J27" s="105"/>
      <c r="K27" s="3"/>
      <c r="L27" s="14" t="s">
        <v>1</v>
      </c>
    </row>
    <row r="28" spans="2:13" x14ac:dyDescent="0.2">
      <c r="B28" s="14" t="s">
        <v>4</v>
      </c>
      <c r="C28" s="58" t="s">
        <v>84</v>
      </c>
      <c r="D28" s="21" t="s">
        <v>85</v>
      </c>
      <c r="E28" s="21">
        <v>0</v>
      </c>
      <c r="F28" s="21" t="s">
        <v>86</v>
      </c>
      <c r="G28" s="63">
        <v>0</v>
      </c>
      <c r="H28" s="21" t="s">
        <v>87</v>
      </c>
      <c r="I28" s="64">
        <v>0</v>
      </c>
      <c r="J28" s="21"/>
      <c r="K28" s="18" t="s">
        <v>0</v>
      </c>
      <c r="L28" s="24">
        <v>0</v>
      </c>
    </row>
    <row r="29" spans="2:13" x14ac:dyDescent="0.2">
      <c r="B29" s="14" t="s">
        <v>5</v>
      </c>
      <c r="C29" s="56" t="s">
        <v>107</v>
      </c>
      <c r="D29" s="90" t="s">
        <v>88</v>
      </c>
      <c r="E29" s="92"/>
      <c r="F29" s="61">
        <v>0</v>
      </c>
      <c r="G29" s="32" t="s">
        <v>89</v>
      </c>
      <c r="H29" s="93">
        <v>0.2</v>
      </c>
      <c r="I29" s="94"/>
      <c r="J29" s="21"/>
      <c r="K29" s="18" t="s">
        <v>0</v>
      </c>
      <c r="L29" s="24">
        <f>ROUND(F29*(100%-H29),2)</f>
        <v>0</v>
      </c>
    </row>
    <row r="30" spans="2:13" x14ac:dyDescent="0.2">
      <c r="B30" s="14" t="s">
        <v>6</v>
      </c>
      <c r="C30" s="114" t="s">
        <v>108</v>
      </c>
      <c r="D30" s="115"/>
      <c r="E30" s="115"/>
      <c r="F30" s="115"/>
      <c r="G30" s="115"/>
      <c r="H30" s="115"/>
      <c r="I30" s="115"/>
      <c r="J30" s="116"/>
      <c r="K30" s="18" t="s">
        <v>0</v>
      </c>
      <c r="L30" s="48">
        <v>0</v>
      </c>
    </row>
    <row r="31" spans="2:13" x14ac:dyDescent="0.2">
      <c r="B31" s="14" t="s">
        <v>7</v>
      </c>
      <c r="C31" s="99" t="s">
        <v>109</v>
      </c>
      <c r="D31" s="99"/>
      <c r="E31" s="99"/>
      <c r="F31" s="99"/>
      <c r="G31" s="99"/>
      <c r="H31" s="99"/>
      <c r="I31" s="99"/>
      <c r="J31" s="99"/>
      <c r="K31" s="18" t="s">
        <v>0</v>
      </c>
      <c r="L31" s="48">
        <v>0</v>
      </c>
    </row>
    <row r="32" spans="2:13" x14ac:dyDescent="0.2">
      <c r="B32" s="14" t="s">
        <v>8</v>
      </c>
      <c r="C32" s="114" t="s">
        <v>110</v>
      </c>
      <c r="D32" s="115"/>
      <c r="E32" s="115"/>
      <c r="F32" s="115"/>
      <c r="G32" s="115"/>
      <c r="H32" s="115"/>
      <c r="I32" s="115"/>
      <c r="J32" s="116"/>
      <c r="K32" s="18"/>
      <c r="L32" s="48">
        <v>0</v>
      </c>
    </row>
    <row r="33" spans="2:13" x14ac:dyDescent="0.2">
      <c r="B33" s="95" t="s">
        <v>56</v>
      </c>
      <c r="C33" s="95"/>
      <c r="D33" s="95"/>
      <c r="E33" s="95"/>
      <c r="F33" s="95"/>
      <c r="G33" s="95"/>
      <c r="H33" s="95"/>
      <c r="I33" s="95"/>
      <c r="J33" s="95"/>
      <c r="K33" s="95"/>
      <c r="L33" s="17">
        <f>ROUND(SUM(L28:L32),2)</f>
        <v>0</v>
      </c>
    </row>
    <row r="34" spans="2:13" x14ac:dyDescent="0.2">
      <c r="B34" s="103"/>
      <c r="C34" s="103"/>
      <c r="D34" s="103"/>
      <c r="E34" s="103"/>
      <c r="F34" s="103"/>
      <c r="G34" s="103"/>
      <c r="H34" s="103"/>
      <c r="I34" s="103"/>
      <c r="J34" s="103"/>
      <c r="K34" s="103"/>
      <c r="L34" s="104"/>
    </row>
    <row r="35" spans="2:13" x14ac:dyDescent="0.2">
      <c r="B35" s="184" t="s">
        <v>57</v>
      </c>
      <c r="C35" s="184"/>
      <c r="D35" s="184"/>
      <c r="E35" s="184"/>
      <c r="F35" s="184"/>
      <c r="G35" s="184"/>
      <c r="H35" s="184"/>
      <c r="I35" s="184"/>
      <c r="J35" s="184"/>
      <c r="K35" s="184"/>
      <c r="L35" s="184"/>
    </row>
    <row r="36" spans="2:13" x14ac:dyDescent="0.2">
      <c r="B36" s="100" t="s">
        <v>61</v>
      </c>
      <c r="C36" s="100"/>
      <c r="D36" s="100"/>
      <c r="E36" s="100"/>
      <c r="F36" s="100"/>
      <c r="G36" s="100"/>
      <c r="H36" s="100"/>
      <c r="I36" s="100"/>
      <c r="J36" s="100"/>
      <c r="K36" s="100"/>
      <c r="L36" s="14" t="s">
        <v>1</v>
      </c>
    </row>
    <row r="37" spans="2:13" x14ac:dyDescent="0.2">
      <c r="B37" s="14" t="s">
        <v>58</v>
      </c>
      <c r="C37" s="101" t="s">
        <v>92</v>
      </c>
      <c r="D37" s="101"/>
      <c r="E37" s="101"/>
      <c r="F37" s="101"/>
      <c r="G37" s="101"/>
      <c r="H37" s="101"/>
      <c r="I37" s="101"/>
      <c r="J37" s="101"/>
      <c r="K37" s="101"/>
      <c r="L37" s="72">
        <f>L14</f>
        <v>199.92</v>
      </c>
    </row>
    <row r="38" spans="2:13" x14ac:dyDescent="0.2">
      <c r="B38" s="14" t="s">
        <v>59</v>
      </c>
      <c r="C38" s="101" t="s">
        <v>101</v>
      </c>
      <c r="D38" s="101"/>
      <c r="E38" s="101"/>
      <c r="F38" s="101"/>
      <c r="G38" s="101"/>
      <c r="H38" s="101"/>
      <c r="I38" s="101"/>
      <c r="J38" s="101"/>
      <c r="K38" s="101"/>
      <c r="L38" s="72">
        <f>L25</f>
        <v>735.97</v>
      </c>
    </row>
    <row r="39" spans="2:13" x14ac:dyDescent="0.2">
      <c r="B39" s="14" t="s">
        <v>60</v>
      </c>
      <c r="C39" s="101" t="s">
        <v>62</v>
      </c>
      <c r="D39" s="101"/>
      <c r="E39" s="101"/>
      <c r="F39" s="101"/>
      <c r="G39" s="101"/>
      <c r="H39" s="101"/>
      <c r="I39" s="101"/>
      <c r="J39" s="101"/>
      <c r="K39" s="101"/>
      <c r="L39" s="72">
        <f>L33</f>
        <v>0</v>
      </c>
    </row>
    <row r="40" spans="2:13" x14ac:dyDescent="0.2">
      <c r="B40" s="95" t="s">
        <v>64</v>
      </c>
      <c r="C40" s="95"/>
      <c r="D40" s="95"/>
      <c r="E40" s="95"/>
      <c r="F40" s="95"/>
      <c r="G40" s="95"/>
      <c r="H40" s="95"/>
      <c r="I40" s="95"/>
      <c r="J40" s="95"/>
      <c r="K40" s="95"/>
      <c r="L40" s="74">
        <f>ROUND(SUM(L37:L39),2)</f>
        <v>935.89</v>
      </c>
    </row>
    <row r="41" spans="2:13" x14ac:dyDescent="0.2">
      <c r="B41" s="180"/>
      <c r="C41" s="181"/>
      <c r="D41" s="181"/>
      <c r="E41" s="181"/>
      <c r="F41" s="181"/>
      <c r="G41" s="181"/>
      <c r="H41" s="181"/>
      <c r="I41" s="181"/>
      <c r="J41" s="181"/>
      <c r="K41" s="181"/>
      <c r="L41" s="181"/>
    </row>
    <row r="42" spans="2:13" x14ac:dyDescent="0.2">
      <c r="B42" s="107" t="s">
        <v>65</v>
      </c>
      <c r="C42" s="107"/>
      <c r="D42" s="107"/>
      <c r="E42" s="107"/>
      <c r="F42" s="107"/>
      <c r="G42" s="107"/>
      <c r="H42" s="107"/>
      <c r="I42" s="107"/>
      <c r="J42" s="107"/>
      <c r="K42" s="107"/>
      <c r="L42" s="107"/>
    </row>
    <row r="43" spans="2:13" x14ac:dyDescent="0.2">
      <c r="B43" s="14">
        <v>3</v>
      </c>
      <c r="C43" s="100" t="s">
        <v>66</v>
      </c>
      <c r="D43" s="100"/>
      <c r="E43" s="100"/>
      <c r="F43" s="100"/>
      <c r="G43" s="100"/>
      <c r="H43" s="100"/>
      <c r="I43" s="100"/>
      <c r="J43" s="100"/>
      <c r="K43" s="14" t="s">
        <v>2</v>
      </c>
      <c r="L43" s="14" t="s">
        <v>1</v>
      </c>
    </row>
    <row r="44" spans="2:13" ht="12.75" customHeight="1" x14ac:dyDescent="0.2">
      <c r="B44" s="14" t="s">
        <v>4</v>
      </c>
      <c r="C44" s="96" t="s">
        <v>69</v>
      </c>
      <c r="D44" s="96"/>
      <c r="E44" s="96"/>
      <c r="F44" s="96"/>
      <c r="G44" s="96"/>
      <c r="H44" s="96"/>
      <c r="I44" s="96"/>
      <c r="J44" s="96"/>
      <c r="K44" s="10">
        <f>100%/12</f>
        <v>8.3333333333333329E-2</v>
      </c>
      <c r="L44" s="16">
        <f>ROUND($L$8*K44,2)</f>
        <v>150</v>
      </c>
      <c r="M44" s="20"/>
    </row>
    <row r="45" spans="2:13" x14ac:dyDescent="0.2">
      <c r="B45" s="14" t="s">
        <v>5</v>
      </c>
      <c r="C45" s="96" t="s">
        <v>68</v>
      </c>
      <c r="D45" s="96"/>
      <c r="E45" s="96"/>
      <c r="F45" s="96"/>
      <c r="G45" s="96"/>
      <c r="H45" s="96"/>
      <c r="I45" s="96"/>
      <c r="J45" s="96"/>
      <c r="K45" s="13">
        <f>0.08*K44</f>
        <v>6.6666666666666662E-3</v>
      </c>
      <c r="L45" s="16">
        <f>ROUND(K45*L8,2)</f>
        <v>12</v>
      </c>
    </row>
    <row r="46" spans="2:13" x14ac:dyDescent="0.2">
      <c r="B46" s="14" t="s">
        <v>6</v>
      </c>
      <c r="C46" s="96" t="s">
        <v>67</v>
      </c>
      <c r="D46" s="96"/>
      <c r="E46" s="96"/>
      <c r="F46" s="96"/>
      <c r="G46" s="96"/>
      <c r="H46" s="96"/>
      <c r="I46" s="96"/>
      <c r="J46" s="96"/>
      <c r="K46" s="10">
        <f>(100/30*7/12)%</f>
        <v>1.9444444444444445E-2</v>
      </c>
      <c r="L46" s="16">
        <f>ROUND($L$8*K46,2)</f>
        <v>35</v>
      </c>
    </row>
    <row r="47" spans="2:13" x14ac:dyDescent="0.2">
      <c r="B47" s="14" t="s">
        <v>7</v>
      </c>
      <c r="C47" s="96" t="s">
        <v>70</v>
      </c>
      <c r="D47" s="96"/>
      <c r="E47" s="96"/>
      <c r="F47" s="96"/>
      <c r="G47" s="96"/>
      <c r="H47" s="96"/>
      <c r="I47" s="96"/>
      <c r="J47" s="96"/>
      <c r="K47" s="15">
        <f>K25*K46</f>
        <v>7.1555555555555565E-3</v>
      </c>
      <c r="L47" s="16">
        <f>ROUND(L46*K25,2)</f>
        <v>12.88</v>
      </c>
    </row>
    <row r="48" spans="2:13" x14ac:dyDescent="0.2">
      <c r="B48" s="14" t="s">
        <v>8</v>
      </c>
      <c r="C48" s="96" t="s">
        <v>95</v>
      </c>
      <c r="D48" s="96"/>
      <c r="E48" s="96"/>
      <c r="F48" s="96"/>
      <c r="G48" s="96"/>
      <c r="H48" s="96"/>
      <c r="I48" s="96"/>
      <c r="J48" s="96"/>
      <c r="K48" s="10">
        <f>1*0.08*0.4</f>
        <v>3.2000000000000001E-2</v>
      </c>
      <c r="L48" s="16">
        <f>ROUND($L$8*K48,2)</f>
        <v>57.6</v>
      </c>
    </row>
    <row r="49" spans="2:12" x14ac:dyDescent="0.2">
      <c r="B49" s="95" t="s">
        <v>71</v>
      </c>
      <c r="C49" s="95"/>
      <c r="D49" s="95"/>
      <c r="E49" s="95"/>
      <c r="F49" s="95"/>
      <c r="G49" s="95"/>
      <c r="H49" s="95"/>
      <c r="I49" s="95"/>
      <c r="J49" s="95"/>
      <c r="K49" s="3">
        <f>ROUND(SUM(K44:K48),4)</f>
        <v>0.14860000000000001</v>
      </c>
      <c r="L49" s="65">
        <f>ROUND(SUM(L44:L48),2)</f>
        <v>267.48</v>
      </c>
    </row>
    <row r="50" spans="2:12" x14ac:dyDescent="0.2">
      <c r="B50" s="133"/>
      <c r="C50" s="134"/>
      <c r="D50" s="134"/>
      <c r="E50" s="134"/>
      <c r="F50" s="134"/>
      <c r="G50" s="134"/>
      <c r="H50" s="134"/>
      <c r="I50" s="134"/>
      <c r="J50" s="134"/>
      <c r="K50" s="134"/>
      <c r="L50" s="134"/>
    </row>
    <row r="51" spans="2:12" x14ac:dyDescent="0.2">
      <c r="B51" s="107" t="s">
        <v>72</v>
      </c>
      <c r="C51" s="107"/>
      <c r="D51" s="107"/>
      <c r="E51" s="107"/>
      <c r="F51" s="107"/>
      <c r="G51" s="107"/>
      <c r="H51" s="107"/>
      <c r="I51" s="107"/>
      <c r="J51" s="107"/>
      <c r="K51" s="107"/>
      <c r="L51" s="107"/>
    </row>
    <row r="52" spans="2:12" x14ac:dyDescent="0.2">
      <c r="B52" s="100" t="s">
        <v>111</v>
      </c>
      <c r="C52" s="100"/>
      <c r="D52" s="100"/>
      <c r="E52" s="100"/>
      <c r="F52" s="100"/>
      <c r="G52" s="100"/>
      <c r="H52" s="100"/>
      <c r="I52" s="100"/>
      <c r="J52" s="100"/>
      <c r="K52" s="14" t="s">
        <v>2</v>
      </c>
      <c r="L52" s="14" t="s">
        <v>1</v>
      </c>
    </row>
    <row r="53" spans="2:12" x14ac:dyDescent="0.2">
      <c r="B53" s="14" t="s">
        <v>4</v>
      </c>
      <c r="C53" s="114" t="s">
        <v>94</v>
      </c>
      <c r="D53" s="115"/>
      <c r="E53" s="115"/>
      <c r="F53" s="115"/>
      <c r="G53" s="115"/>
      <c r="H53" s="115"/>
      <c r="I53" s="115"/>
      <c r="J53" s="116"/>
      <c r="K53" s="10"/>
      <c r="L53" s="72">
        <f>ROUND((L$8+L$40+L$59)/12,2)</f>
        <v>227.99</v>
      </c>
    </row>
    <row r="54" spans="2:12" x14ac:dyDescent="0.2">
      <c r="B54" s="14" t="s">
        <v>5</v>
      </c>
      <c r="C54" s="96" t="s">
        <v>93</v>
      </c>
      <c r="D54" s="96"/>
      <c r="E54" s="96"/>
      <c r="F54" s="96"/>
      <c r="G54" s="96"/>
      <c r="H54" s="96"/>
      <c r="I54" s="96"/>
      <c r="J54" s="96"/>
      <c r="K54" s="10"/>
      <c r="L54" s="72">
        <f>ROUND((L$8+L$40+L$59)/12/30,2)</f>
        <v>7.6</v>
      </c>
    </row>
    <row r="55" spans="2:12" x14ac:dyDescent="0.2">
      <c r="B55" s="127" t="s">
        <v>73</v>
      </c>
      <c r="C55" s="128"/>
      <c r="D55" s="128"/>
      <c r="E55" s="128"/>
      <c r="F55" s="128"/>
      <c r="G55" s="128"/>
      <c r="H55" s="128"/>
      <c r="I55" s="128"/>
      <c r="J55" s="128"/>
      <c r="K55" s="129"/>
      <c r="L55" s="74">
        <f>TRUNC(SUM(L53:L54),2)</f>
        <v>235.59</v>
      </c>
    </row>
    <row r="56" spans="2:12" x14ac:dyDescent="0.2">
      <c r="B56" s="119"/>
      <c r="C56" s="120"/>
      <c r="D56" s="120"/>
      <c r="E56" s="120"/>
      <c r="F56" s="120"/>
      <c r="G56" s="120"/>
      <c r="H56" s="120"/>
      <c r="I56" s="120"/>
      <c r="J56" s="120"/>
      <c r="K56" s="120"/>
      <c r="L56" s="120"/>
    </row>
    <row r="57" spans="2:12" x14ac:dyDescent="0.2">
      <c r="B57" s="130" t="s">
        <v>74</v>
      </c>
      <c r="C57" s="131"/>
      <c r="D57" s="131"/>
      <c r="E57" s="131"/>
      <c r="F57" s="131"/>
      <c r="G57" s="131"/>
      <c r="H57" s="131"/>
      <c r="I57" s="131"/>
      <c r="J57" s="131"/>
      <c r="K57" s="131"/>
      <c r="L57" s="132"/>
    </row>
    <row r="58" spans="2:12" x14ac:dyDescent="0.2">
      <c r="B58" s="14">
        <v>5</v>
      </c>
      <c r="C58" s="133" t="s">
        <v>13</v>
      </c>
      <c r="D58" s="134"/>
      <c r="E58" s="134"/>
      <c r="F58" s="134"/>
      <c r="G58" s="134"/>
      <c r="H58" s="134"/>
      <c r="I58" s="134"/>
      <c r="J58" s="135"/>
      <c r="K58" s="14"/>
      <c r="L58" s="14" t="s">
        <v>1</v>
      </c>
    </row>
    <row r="59" spans="2:12" x14ac:dyDescent="0.2">
      <c r="B59" s="14" t="s">
        <v>4</v>
      </c>
      <c r="C59" s="177" t="s">
        <v>103</v>
      </c>
      <c r="D59" s="178"/>
      <c r="E59" s="178"/>
      <c r="F59" s="178"/>
      <c r="G59" s="178"/>
      <c r="H59" s="178"/>
      <c r="I59" s="178"/>
      <c r="J59" s="179"/>
      <c r="K59" s="14" t="s">
        <v>0</v>
      </c>
      <c r="L59" s="69">
        <f>ROUND(SUM(L60:L60),2)</f>
        <v>0</v>
      </c>
    </row>
    <row r="60" spans="2:12" x14ac:dyDescent="0.2">
      <c r="B60" s="14"/>
      <c r="C60" s="174"/>
      <c r="D60" s="175"/>
      <c r="E60" s="176"/>
      <c r="F60" s="60"/>
      <c r="G60" s="68"/>
      <c r="H60" s="62"/>
      <c r="I60" s="182">
        <v>0</v>
      </c>
      <c r="J60" s="183"/>
      <c r="K60" s="18"/>
      <c r="L60" s="70">
        <f t="shared" ref="L60" si="1">ROUND(I60*G60/12,2)</f>
        <v>0</v>
      </c>
    </row>
    <row r="61" spans="2:12" x14ac:dyDescent="0.2">
      <c r="B61" s="127" t="s">
        <v>75</v>
      </c>
      <c r="C61" s="128"/>
      <c r="D61" s="128"/>
      <c r="E61" s="128"/>
      <c r="F61" s="128"/>
      <c r="G61" s="128"/>
      <c r="H61" s="128"/>
      <c r="I61" s="128"/>
      <c r="J61" s="129"/>
      <c r="K61" s="3" t="s">
        <v>0</v>
      </c>
      <c r="L61" s="71">
        <f>ROUND((L59),2)</f>
        <v>0</v>
      </c>
    </row>
    <row r="62" spans="2:12" x14ac:dyDescent="0.2">
      <c r="B62" s="119"/>
      <c r="C62" s="120"/>
      <c r="D62" s="120"/>
      <c r="E62" s="120"/>
      <c r="F62" s="120"/>
      <c r="G62" s="120"/>
      <c r="H62" s="120"/>
      <c r="I62" s="120"/>
      <c r="J62" s="120"/>
      <c r="K62" s="120"/>
      <c r="L62" s="120"/>
    </row>
    <row r="63" spans="2:12" ht="21" customHeight="1" x14ac:dyDescent="0.2">
      <c r="B63" s="130" t="s">
        <v>76</v>
      </c>
      <c r="C63" s="131"/>
      <c r="D63" s="131"/>
      <c r="E63" s="131"/>
      <c r="F63" s="131"/>
      <c r="G63" s="131"/>
      <c r="H63" s="131"/>
      <c r="I63" s="131"/>
      <c r="J63" s="131"/>
      <c r="K63" s="131"/>
      <c r="L63" s="132"/>
    </row>
    <row r="64" spans="2:12" x14ac:dyDescent="0.2">
      <c r="B64" s="14">
        <v>6</v>
      </c>
      <c r="C64" s="100" t="s">
        <v>16</v>
      </c>
      <c r="D64" s="100"/>
      <c r="E64" s="100"/>
      <c r="F64" s="100"/>
      <c r="G64" s="100"/>
      <c r="H64" s="100"/>
      <c r="I64" s="100"/>
      <c r="J64" s="100"/>
      <c r="K64" s="14" t="s">
        <v>2</v>
      </c>
      <c r="L64" s="14" t="s">
        <v>1</v>
      </c>
    </row>
    <row r="65" spans="2:12" x14ac:dyDescent="0.2">
      <c r="B65" s="14" t="s">
        <v>4</v>
      </c>
      <c r="C65" s="101" t="s">
        <v>17</v>
      </c>
      <c r="D65" s="101"/>
      <c r="E65" s="101"/>
      <c r="F65" s="101"/>
      <c r="G65" s="101"/>
      <c r="H65" s="101"/>
      <c r="I65" s="101"/>
      <c r="J65" s="101"/>
      <c r="K65" s="49">
        <v>0.03</v>
      </c>
      <c r="L65" s="72">
        <f>ROUND(K65*L79,2)</f>
        <v>97.17</v>
      </c>
    </row>
    <row r="66" spans="2:12" x14ac:dyDescent="0.2">
      <c r="B66" s="14" t="s">
        <v>5</v>
      </c>
      <c r="C66" s="101" t="s">
        <v>3</v>
      </c>
      <c r="D66" s="101"/>
      <c r="E66" s="101"/>
      <c r="F66" s="101"/>
      <c r="G66" s="101"/>
      <c r="H66" s="101"/>
      <c r="I66" s="101"/>
      <c r="J66" s="101"/>
      <c r="K66" s="49">
        <v>0.05</v>
      </c>
      <c r="L66" s="72">
        <f>ROUND(K66*(L65+L79),2)</f>
        <v>166.81</v>
      </c>
    </row>
    <row r="67" spans="2:12" x14ac:dyDescent="0.2">
      <c r="B67" s="14" t="s">
        <v>6</v>
      </c>
      <c r="C67" s="95" t="s">
        <v>42</v>
      </c>
      <c r="D67" s="95"/>
      <c r="E67" s="95"/>
      <c r="F67" s="95"/>
      <c r="G67" s="95"/>
      <c r="H67" s="95"/>
      <c r="I67" s="95"/>
      <c r="J67" s="95"/>
      <c r="K67" s="22"/>
      <c r="L67" s="73"/>
    </row>
    <row r="68" spans="2:12" x14ac:dyDescent="0.2">
      <c r="B68" s="14" t="s">
        <v>43</v>
      </c>
      <c r="C68" s="96" t="s">
        <v>40</v>
      </c>
      <c r="D68" s="96"/>
      <c r="E68" s="96"/>
      <c r="F68" s="96"/>
      <c r="G68" s="96"/>
      <c r="H68" s="96"/>
      <c r="I68" s="96"/>
      <c r="J68" s="96"/>
      <c r="K68" s="59">
        <v>1.6500000000000001E-2</v>
      </c>
      <c r="L68" s="72">
        <f>((L$65+L$66+L$79)*K68)/(100%-K$68)</f>
        <v>58.768185053380783</v>
      </c>
    </row>
    <row r="69" spans="2:12" x14ac:dyDescent="0.2">
      <c r="B69" s="14" t="s">
        <v>44</v>
      </c>
      <c r="C69" s="96" t="s">
        <v>41</v>
      </c>
      <c r="D69" s="96"/>
      <c r="E69" s="96"/>
      <c r="F69" s="96"/>
      <c r="G69" s="96"/>
      <c r="H69" s="96"/>
      <c r="I69" s="96"/>
      <c r="J69" s="96"/>
      <c r="K69" s="59">
        <v>7.5999999999999998E-2</v>
      </c>
      <c r="L69" s="72">
        <f>((L$65+L$66+L$79)*K69)/(100%-K69)</f>
        <v>288.12060606060601</v>
      </c>
    </row>
    <row r="70" spans="2:12" x14ac:dyDescent="0.2">
      <c r="B70" s="14" t="s">
        <v>45</v>
      </c>
      <c r="C70" s="101" t="s">
        <v>104</v>
      </c>
      <c r="D70" s="101"/>
      <c r="E70" s="101"/>
      <c r="F70" s="101"/>
      <c r="G70" s="101"/>
      <c r="H70" s="101"/>
      <c r="I70" s="101"/>
      <c r="J70" s="101"/>
      <c r="K70" s="55">
        <v>0.05</v>
      </c>
      <c r="L70" s="72">
        <f>((L$65+L$66+L$39)*K70)/(100%-K70)</f>
        <v>13.893684210526319</v>
      </c>
    </row>
    <row r="71" spans="2:12" x14ac:dyDescent="0.2">
      <c r="B71" s="127" t="s">
        <v>77</v>
      </c>
      <c r="C71" s="128"/>
      <c r="D71" s="128"/>
      <c r="E71" s="128"/>
      <c r="F71" s="128"/>
      <c r="G71" s="128"/>
      <c r="H71" s="128"/>
      <c r="I71" s="128"/>
      <c r="J71" s="129"/>
      <c r="K71" s="25"/>
      <c r="L71" s="74">
        <f>ROUND(SUM(L65:L70),2)</f>
        <v>624.76</v>
      </c>
    </row>
    <row r="72" spans="2:12" x14ac:dyDescent="0.2">
      <c r="B72" s="43"/>
      <c r="C72" s="159"/>
      <c r="D72" s="159"/>
      <c r="E72" s="159"/>
      <c r="F72" s="159"/>
      <c r="G72" s="159"/>
      <c r="H72" s="159"/>
      <c r="I72" s="159"/>
      <c r="J72" s="159"/>
      <c r="K72" s="159"/>
      <c r="L72" s="159"/>
    </row>
    <row r="73" spans="2:12" x14ac:dyDescent="0.2">
      <c r="B73" s="124" t="s">
        <v>78</v>
      </c>
      <c r="C73" s="125"/>
      <c r="D73" s="125"/>
      <c r="E73" s="125"/>
      <c r="F73" s="125"/>
      <c r="G73" s="125"/>
      <c r="H73" s="125"/>
      <c r="I73" s="125"/>
      <c r="J73" s="125"/>
      <c r="K73" s="125"/>
      <c r="L73" s="126"/>
    </row>
    <row r="74" spans="2:12" x14ac:dyDescent="0.2">
      <c r="B74" s="133" t="s">
        <v>18</v>
      </c>
      <c r="C74" s="134"/>
      <c r="D74" s="134"/>
      <c r="E74" s="134"/>
      <c r="F74" s="134"/>
      <c r="G74" s="134"/>
      <c r="H74" s="134"/>
      <c r="I74" s="134"/>
      <c r="J74" s="134"/>
      <c r="K74" s="135"/>
      <c r="L74" s="14" t="s">
        <v>1</v>
      </c>
    </row>
    <row r="75" spans="2:12" x14ac:dyDescent="0.2">
      <c r="B75" s="18" t="s">
        <v>4</v>
      </c>
      <c r="C75" s="121" t="str">
        <f>B3</f>
        <v>MÓDULO 1 - COMPOSIÇÃO DA REMUNERAÇÃO</v>
      </c>
      <c r="D75" s="122"/>
      <c r="E75" s="122"/>
      <c r="F75" s="122"/>
      <c r="G75" s="122"/>
      <c r="H75" s="122"/>
      <c r="I75" s="122"/>
      <c r="J75" s="122"/>
      <c r="K75" s="123"/>
      <c r="L75" s="72">
        <f>L8</f>
        <v>1800</v>
      </c>
    </row>
    <row r="76" spans="2:12" x14ac:dyDescent="0.2">
      <c r="B76" s="18" t="s">
        <v>5</v>
      </c>
      <c r="C76" s="121" t="str">
        <f>B10</f>
        <v>MÓDULO 2 – ENCARGOS E BENEFÍCIOS ANUAIS, MENSAIS E DIÁRIOS</v>
      </c>
      <c r="D76" s="122"/>
      <c r="E76" s="122"/>
      <c r="F76" s="122"/>
      <c r="G76" s="122"/>
      <c r="H76" s="122"/>
      <c r="I76" s="122"/>
      <c r="J76" s="122"/>
      <c r="K76" s="123"/>
      <c r="L76" s="72">
        <f>L40</f>
        <v>935.89</v>
      </c>
    </row>
    <row r="77" spans="2:12" x14ac:dyDescent="0.2">
      <c r="B77" s="18" t="s">
        <v>6</v>
      </c>
      <c r="C77" s="121" t="str">
        <f>B42</f>
        <v>MÓDULO 3 – PROVISÃO PARA RESCISÃO</v>
      </c>
      <c r="D77" s="122"/>
      <c r="E77" s="122"/>
      <c r="F77" s="122"/>
      <c r="G77" s="122"/>
      <c r="H77" s="122"/>
      <c r="I77" s="122"/>
      <c r="J77" s="122"/>
      <c r="K77" s="123"/>
      <c r="L77" s="72">
        <f>L49</f>
        <v>267.48</v>
      </c>
    </row>
    <row r="78" spans="2:12" x14ac:dyDescent="0.2">
      <c r="B78" s="18" t="s">
        <v>7</v>
      </c>
      <c r="C78" s="121" t="str">
        <f>B51</f>
        <v>MÓDULO 4 – CUSTO DE REPOSIÇÃO DO PROFISSIONAL AUSENTE</v>
      </c>
      <c r="D78" s="122"/>
      <c r="E78" s="122"/>
      <c r="F78" s="122"/>
      <c r="G78" s="122"/>
      <c r="H78" s="122"/>
      <c r="I78" s="122"/>
      <c r="J78" s="122"/>
      <c r="K78" s="123"/>
      <c r="L78" s="72">
        <f>L55</f>
        <v>235.59</v>
      </c>
    </row>
    <row r="79" spans="2:12" x14ac:dyDescent="0.2">
      <c r="B79" s="14"/>
      <c r="C79" s="127" t="s">
        <v>119</v>
      </c>
      <c r="D79" s="128"/>
      <c r="E79" s="128"/>
      <c r="F79" s="128"/>
      <c r="G79" s="128"/>
      <c r="H79" s="128"/>
      <c r="I79" s="128"/>
      <c r="J79" s="128"/>
      <c r="K79" s="129"/>
      <c r="L79" s="75">
        <f>TRUNC(SUM(L75:L78),2)</f>
        <v>3238.96</v>
      </c>
    </row>
    <row r="80" spans="2:12" x14ac:dyDescent="0.2">
      <c r="B80" s="18" t="s">
        <v>9</v>
      </c>
      <c r="C80" s="121" t="str">
        <f>B63</f>
        <v>MÓDULO 6 – CUSTOS INDIRETOS, TRIBUTOS E LUCRO</v>
      </c>
      <c r="D80" s="122"/>
      <c r="E80" s="122"/>
      <c r="F80" s="122"/>
      <c r="G80" s="122"/>
      <c r="H80" s="122"/>
      <c r="I80" s="122"/>
      <c r="J80" s="122"/>
      <c r="K80" s="123"/>
      <c r="L80" s="72">
        <f>L71</f>
        <v>624.76</v>
      </c>
    </row>
    <row r="81" spans="2:12" x14ac:dyDescent="0.2">
      <c r="B81" s="127" t="s">
        <v>80</v>
      </c>
      <c r="C81" s="128"/>
      <c r="D81" s="128"/>
      <c r="E81" s="128"/>
      <c r="F81" s="128"/>
      <c r="G81" s="128"/>
      <c r="H81" s="128"/>
      <c r="I81" s="128"/>
      <c r="J81" s="128"/>
      <c r="K81" s="129"/>
      <c r="L81" s="75">
        <f>TRUNC(SUM(L79:L80),2)</f>
        <v>3863.72</v>
      </c>
    </row>
    <row r="82" spans="2:12" x14ac:dyDescent="0.2">
      <c r="L82" s="26"/>
    </row>
    <row r="83" spans="2:12" hidden="1" x14ac:dyDescent="0.2">
      <c r="B83" s="43"/>
      <c r="C83" s="139" t="s">
        <v>20</v>
      </c>
      <c r="D83" s="139"/>
      <c r="E83" s="139"/>
      <c r="F83" s="139"/>
      <c r="G83" s="139"/>
      <c r="H83" s="139"/>
      <c r="I83" s="139"/>
      <c r="J83" s="139"/>
      <c r="K83" s="1"/>
      <c r="L83" s="1"/>
    </row>
    <row r="84" spans="2:12" ht="40.5" hidden="1" customHeight="1" x14ac:dyDescent="0.2">
      <c r="B84" s="143" t="s">
        <v>22</v>
      </c>
      <c r="C84" s="144"/>
      <c r="D84" s="143" t="s">
        <v>23</v>
      </c>
      <c r="E84" s="144"/>
      <c r="F84" s="143" t="s">
        <v>25</v>
      </c>
      <c r="G84" s="144"/>
      <c r="H84" s="8"/>
      <c r="I84" s="8"/>
      <c r="J84" s="8" t="s">
        <v>24</v>
      </c>
      <c r="K84" s="9" t="s">
        <v>21</v>
      </c>
      <c r="L84" s="5" t="s">
        <v>1</v>
      </c>
    </row>
    <row r="85" spans="2:12" ht="12.75" hidden="1" customHeight="1" x14ac:dyDescent="0.2">
      <c r="B85" s="147" t="s">
        <v>26</v>
      </c>
      <c r="C85" s="148"/>
      <c r="D85" s="153" t="s">
        <v>30</v>
      </c>
      <c r="E85" s="154"/>
      <c r="F85" s="145"/>
      <c r="G85" s="146"/>
      <c r="H85" s="27"/>
      <c r="I85" s="27"/>
      <c r="J85" s="28" t="s">
        <v>30</v>
      </c>
      <c r="K85" s="29"/>
      <c r="L85" s="30">
        <v>0</v>
      </c>
    </row>
    <row r="86" spans="2:12" ht="12.75" hidden="1" customHeight="1" x14ac:dyDescent="0.2">
      <c r="B86" s="157" t="s">
        <v>27</v>
      </c>
      <c r="C86" s="158"/>
      <c r="D86" s="155" t="s">
        <v>30</v>
      </c>
      <c r="E86" s="156"/>
      <c r="F86" s="151"/>
      <c r="G86" s="152"/>
      <c r="H86" s="31"/>
      <c r="I86" s="31"/>
      <c r="J86" s="32" t="s">
        <v>30</v>
      </c>
      <c r="K86" s="33"/>
      <c r="L86" s="34">
        <v>0</v>
      </c>
    </row>
    <row r="87" spans="2:12" ht="12.75" hidden="1" customHeight="1" x14ac:dyDescent="0.2">
      <c r="B87" s="157" t="s">
        <v>28</v>
      </c>
      <c r="C87" s="158"/>
      <c r="D87" s="155" t="s">
        <v>30</v>
      </c>
      <c r="E87" s="156"/>
      <c r="F87" s="151"/>
      <c r="G87" s="152"/>
      <c r="H87" s="31"/>
      <c r="I87" s="31"/>
      <c r="J87" s="32" t="s">
        <v>30</v>
      </c>
      <c r="K87" s="33"/>
      <c r="L87" s="34">
        <v>0</v>
      </c>
    </row>
    <row r="88" spans="2:12" ht="12.75" hidden="1" customHeight="1" x14ac:dyDescent="0.2">
      <c r="B88" s="157" t="s">
        <v>29</v>
      </c>
      <c r="C88" s="158"/>
      <c r="D88" s="155" t="s">
        <v>30</v>
      </c>
      <c r="E88" s="156"/>
      <c r="F88" s="151"/>
      <c r="G88" s="152"/>
      <c r="H88" s="31"/>
      <c r="I88" s="31"/>
      <c r="J88" s="32" t="s">
        <v>30</v>
      </c>
      <c r="K88" s="33"/>
      <c r="L88" s="34">
        <v>0</v>
      </c>
    </row>
    <row r="89" spans="2:12" ht="12.75" hidden="1" customHeight="1" x14ac:dyDescent="0.2">
      <c r="B89" s="172"/>
      <c r="C89" s="173"/>
      <c r="D89" s="151"/>
      <c r="E89" s="152"/>
      <c r="F89" s="151"/>
      <c r="G89" s="152"/>
      <c r="H89" s="31"/>
      <c r="I89" s="31"/>
      <c r="J89" s="6"/>
      <c r="K89" s="7"/>
      <c r="L89" s="34"/>
    </row>
    <row r="90" spans="2:12" ht="13.5" hidden="1" customHeight="1" x14ac:dyDescent="0.2">
      <c r="B90" s="170"/>
      <c r="C90" s="171"/>
      <c r="D90" s="149"/>
      <c r="E90" s="150"/>
      <c r="F90" s="149"/>
      <c r="G90" s="150"/>
      <c r="H90" s="35"/>
      <c r="I90" s="35"/>
      <c r="J90" s="36"/>
      <c r="K90" s="37"/>
      <c r="L90" s="38"/>
    </row>
    <row r="91" spans="2:12" ht="13.5" hidden="1" customHeight="1" x14ac:dyDescent="0.2">
      <c r="B91" s="166" t="s">
        <v>31</v>
      </c>
      <c r="C91" s="167"/>
      <c r="D91" s="167"/>
      <c r="E91" s="167"/>
      <c r="F91" s="167"/>
      <c r="G91" s="167"/>
      <c r="H91" s="167"/>
      <c r="I91" s="167"/>
      <c r="J91" s="167"/>
      <c r="K91" s="169"/>
      <c r="L91" s="4">
        <f>SUM(L89:L90)</f>
        <v>0</v>
      </c>
    </row>
    <row r="92" spans="2:12" hidden="1" x14ac:dyDescent="0.2"/>
    <row r="93" spans="2:12" hidden="1" x14ac:dyDescent="0.2">
      <c r="B93" s="43" t="s">
        <v>32</v>
      </c>
      <c r="C93" s="139" t="s">
        <v>33</v>
      </c>
      <c r="D93" s="139"/>
      <c r="E93" s="139"/>
      <c r="F93" s="139"/>
      <c r="G93" s="139"/>
      <c r="H93" s="139"/>
      <c r="I93" s="139"/>
      <c r="J93" s="139"/>
      <c r="K93" s="1"/>
      <c r="L93" s="1"/>
    </row>
    <row r="94" spans="2:12" ht="13.5" hidden="1" customHeight="1" x14ac:dyDescent="0.2">
      <c r="B94" s="166" t="s">
        <v>34</v>
      </c>
      <c r="C94" s="167"/>
      <c r="D94" s="167"/>
      <c r="E94" s="167"/>
      <c r="F94" s="167"/>
      <c r="G94" s="167"/>
      <c r="H94" s="167"/>
      <c r="I94" s="167"/>
      <c r="J94" s="167"/>
      <c r="K94" s="167"/>
      <c r="L94" s="168"/>
    </row>
    <row r="95" spans="2:12" ht="13.5" hidden="1" customHeight="1" x14ac:dyDescent="0.2">
      <c r="B95" s="39"/>
      <c r="C95" s="163" t="s">
        <v>35</v>
      </c>
      <c r="D95" s="164"/>
      <c r="E95" s="164"/>
      <c r="F95" s="164"/>
      <c r="G95" s="164"/>
      <c r="H95" s="164"/>
      <c r="I95" s="164"/>
      <c r="J95" s="164"/>
      <c r="K95" s="165"/>
      <c r="L95" s="5" t="s">
        <v>1</v>
      </c>
    </row>
    <row r="96" spans="2:12" ht="12.75" hidden="1" customHeight="1" x14ac:dyDescent="0.2">
      <c r="B96" s="46" t="s">
        <v>4</v>
      </c>
      <c r="C96" s="140" t="s">
        <v>36</v>
      </c>
      <c r="D96" s="141"/>
      <c r="E96" s="141"/>
      <c r="F96" s="141"/>
      <c r="G96" s="141"/>
      <c r="H96" s="141"/>
      <c r="I96" s="141"/>
      <c r="J96" s="141"/>
      <c r="K96" s="142"/>
      <c r="L96" s="40">
        <f>L68</f>
        <v>58.768185053380783</v>
      </c>
    </row>
    <row r="97" spans="2:12" ht="12.75" hidden="1" customHeight="1" x14ac:dyDescent="0.2">
      <c r="B97" s="41" t="s">
        <v>5</v>
      </c>
      <c r="C97" s="121" t="s">
        <v>37</v>
      </c>
      <c r="D97" s="122"/>
      <c r="E97" s="122"/>
      <c r="F97" s="122"/>
      <c r="G97" s="122"/>
      <c r="H97" s="122"/>
      <c r="I97" s="122"/>
      <c r="J97" s="122"/>
      <c r="K97" s="123"/>
      <c r="L97" s="42" t="e">
        <f>#REF!</f>
        <v>#REF!</v>
      </c>
    </row>
    <row r="98" spans="2:12" ht="13.5" hidden="1" customHeight="1" x14ac:dyDescent="0.2">
      <c r="B98" s="41" t="s">
        <v>6</v>
      </c>
      <c r="C98" s="160" t="s">
        <v>38</v>
      </c>
      <c r="D98" s="161"/>
      <c r="E98" s="161"/>
      <c r="F98" s="161"/>
      <c r="G98" s="161"/>
      <c r="H98" s="161"/>
      <c r="I98" s="161"/>
      <c r="J98" s="161"/>
      <c r="K98" s="162"/>
      <c r="L98" s="42">
        <f>L71</f>
        <v>624.76</v>
      </c>
    </row>
    <row r="99" spans="2:12" ht="13.5" hidden="1" customHeight="1" x14ac:dyDescent="0.2">
      <c r="B99" s="136" t="s">
        <v>15</v>
      </c>
      <c r="C99" s="137"/>
      <c r="D99" s="137"/>
      <c r="E99" s="137"/>
      <c r="F99" s="137"/>
      <c r="G99" s="137"/>
      <c r="H99" s="137"/>
      <c r="I99" s="137"/>
      <c r="J99" s="137"/>
      <c r="K99" s="138"/>
      <c r="L99" s="4" t="e">
        <f>SUM(L96:L98)</f>
        <v>#REF!</v>
      </c>
    </row>
    <row r="100" spans="2:12" hidden="1" x14ac:dyDescent="0.2">
      <c r="B100" s="43" t="s">
        <v>14</v>
      </c>
      <c r="C100" t="s">
        <v>39</v>
      </c>
    </row>
    <row r="101" spans="2:12" hidden="1" x14ac:dyDescent="0.2"/>
    <row r="102" spans="2:12" hidden="1" x14ac:dyDescent="0.2"/>
    <row r="103" spans="2:12" hidden="1" x14ac:dyDescent="0.2">
      <c r="C103" s="12" t="s">
        <v>79</v>
      </c>
      <c r="D103" s="12">
        <f>L81/L5</f>
        <v>2.1465111111111108</v>
      </c>
    </row>
    <row r="104" spans="2:12" x14ac:dyDescent="0.2">
      <c r="B104" s="11"/>
      <c r="C104" s="12"/>
      <c r="F104" s="23"/>
    </row>
    <row r="107" spans="2:12" x14ac:dyDescent="0.2">
      <c r="B107" s="23"/>
    </row>
    <row r="108" spans="2:12" x14ac:dyDescent="0.2">
      <c r="B108" s="23"/>
    </row>
  </sheetData>
  <mergeCells count="113">
    <mergeCell ref="B1:L1"/>
    <mergeCell ref="B2:C2"/>
    <mergeCell ref="B3:L3"/>
    <mergeCell ref="C4:J4"/>
    <mergeCell ref="C5:J5"/>
    <mergeCell ref="C13:J13"/>
    <mergeCell ref="B14:J14"/>
    <mergeCell ref="B15:L15"/>
    <mergeCell ref="B16:J16"/>
    <mergeCell ref="C17:J17"/>
    <mergeCell ref="C18:J18"/>
    <mergeCell ref="D6:F6"/>
    <mergeCell ref="H6:J6"/>
    <mergeCell ref="B8:K8"/>
    <mergeCell ref="B10:L10"/>
    <mergeCell ref="B11:J11"/>
    <mergeCell ref="C12:J12"/>
    <mergeCell ref="B25:J25"/>
    <mergeCell ref="B26:L26"/>
    <mergeCell ref="B27:J27"/>
    <mergeCell ref="D29:E29"/>
    <mergeCell ref="H29:I29"/>
    <mergeCell ref="C30:J30"/>
    <mergeCell ref="C19:J19"/>
    <mergeCell ref="C20:J20"/>
    <mergeCell ref="C21:J21"/>
    <mergeCell ref="C22:J22"/>
    <mergeCell ref="C23:J23"/>
    <mergeCell ref="C24:J24"/>
    <mergeCell ref="C37:K37"/>
    <mergeCell ref="C38:K38"/>
    <mergeCell ref="C39:K39"/>
    <mergeCell ref="B40:K40"/>
    <mergeCell ref="B41:L41"/>
    <mergeCell ref="B42:L42"/>
    <mergeCell ref="C31:J31"/>
    <mergeCell ref="C32:J32"/>
    <mergeCell ref="B33:K33"/>
    <mergeCell ref="B34:L34"/>
    <mergeCell ref="B35:L35"/>
    <mergeCell ref="B36:K36"/>
    <mergeCell ref="B49:J49"/>
    <mergeCell ref="B50:L50"/>
    <mergeCell ref="B51:L51"/>
    <mergeCell ref="B52:J52"/>
    <mergeCell ref="C53:J53"/>
    <mergeCell ref="C54:J54"/>
    <mergeCell ref="C43:J43"/>
    <mergeCell ref="C44:J44"/>
    <mergeCell ref="C45:J45"/>
    <mergeCell ref="C46:J46"/>
    <mergeCell ref="C47:J47"/>
    <mergeCell ref="C48:J48"/>
    <mergeCell ref="B61:J61"/>
    <mergeCell ref="B62:L62"/>
    <mergeCell ref="B63:L63"/>
    <mergeCell ref="C64:J64"/>
    <mergeCell ref="C65:J65"/>
    <mergeCell ref="C66:J66"/>
    <mergeCell ref="B55:K55"/>
    <mergeCell ref="B56:L56"/>
    <mergeCell ref="B57:L57"/>
    <mergeCell ref="C58:J58"/>
    <mergeCell ref="C59:J59"/>
    <mergeCell ref="C60:E60"/>
    <mergeCell ref="I60:J60"/>
    <mergeCell ref="B73:L73"/>
    <mergeCell ref="B74:K74"/>
    <mergeCell ref="C75:K75"/>
    <mergeCell ref="C76:K76"/>
    <mergeCell ref="C77:K77"/>
    <mergeCell ref="C78:K78"/>
    <mergeCell ref="C67:J67"/>
    <mergeCell ref="C68:J68"/>
    <mergeCell ref="C69:J69"/>
    <mergeCell ref="C70:J70"/>
    <mergeCell ref="B71:J71"/>
    <mergeCell ref="C72:L72"/>
    <mergeCell ref="F85:G85"/>
    <mergeCell ref="B86:C86"/>
    <mergeCell ref="D86:E86"/>
    <mergeCell ref="F86:G86"/>
    <mergeCell ref="C79:K79"/>
    <mergeCell ref="C80:K80"/>
    <mergeCell ref="B81:K81"/>
    <mergeCell ref="C83:J83"/>
    <mergeCell ref="B84:C84"/>
    <mergeCell ref="D84:E84"/>
    <mergeCell ref="F84:G84"/>
    <mergeCell ref="C98:K98"/>
    <mergeCell ref="B99:K99"/>
    <mergeCell ref="D2:H2"/>
    <mergeCell ref="I2:L2"/>
    <mergeCell ref="B91:K91"/>
    <mergeCell ref="C93:J93"/>
    <mergeCell ref="B94:L94"/>
    <mergeCell ref="C95:K95"/>
    <mergeCell ref="C96:K96"/>
    <mergeCell ref="C97:K97"/>
    <mergeCell ref="B89:C89"/>
    <mergeCell ref="D89:E89"/>
    <mergeCell ref="F89:G89"/>
    <mergeCell ref="B90:C90"/>
    <mergeCell ref="D90:E90"/>
    <mergeCell ref="F90:G90"/>
    <mergeCell ref="B87:C87"/>
    <mergeCell ref="D87:E87"/>
    <mergeCell ref="F87:G87"/>
    <mergeCell ref="B88:C88"/>
    <mergeCell ref="D88:E88"/>
    <mergeCell ref="F88:G88"/>
    <mergeCell ref="B85:C85"/>
    <mergeCell ref="D85:E85"/>
  </mergeCells>
  <pageMargins left="0.19685039370078741" right="0.19685039370078741" top="0.19685039370078741" bottom="0.19685039370078741" header="0.19685039370078741" footer="0.19685039370078741"/>
  <pageSetup paperSize="9" scale="61" firstPageNumber="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108"/>
  <sheetViews>
    <sheetView showWhiteSpace="0" zoomScaleNormal="100" workbookViewId="0">
      <selection activeCell="B14" sqref="B14:J14"/>
    </sheetView>
  </sheetViews>
  <sheetFormatPr defaultRowHeight="12.75" x14ac:dyDescent="0.2"/>
  <cols>
    <col min="2" max="2" width="3.42578125" customWidth="1"/>
    <col min="3" max="3" width="32.5703125" customWidth="1"/>
    <col min="4" max="4" width="7" bestFit="1" customWidth="1"/>
    <col min="5" max="5" width="8.28515625" customWidth="1"/>
    <col min="6" max="6" width="17.7109375" customWidth="1"/>
    <col min="7" max="7" width="16.28515625" bestFit="1" customWidth="1"/>
    <col min="8" max="8" width="17.5703125" customWidth="1"/>
    <col min="9" max="9" width="10.7109375" customWidth="1"/>
    <col min="10" max="10" width="12.28515625" customWidth="1"/>
    <col min="11" max="11" width="9.28515625" bestFit="1" customWidth="1"/>
    <col min="12" max="12" width="11.42578125" bestFit="1" customWidth="1"/>
    <col min="13" max="13" width="15.85546875" customWidth="1"/>
    <col min="14" max="14" width="9.5703125" bestFit="1" customWidth="1"/>
  </cols>
  <sheetData>
    <row r="1" spans="2:13" ht="36" customHeight="1" x14ac:dyDescent="0.2">
      <c r="B1" s="102" t="s">
        <v>117</v>
      </c>
      <c r="C1" s="102"/>
      <c r="D1" s="102"/>
      <c r="E1" s="102"/>
      <c r="F1" s="102"/>
      <c r="G1" s="102"/>
      <c r="H1" s="102"/>
      <c r="I1" s="102"/>
      <c r="J1" s="102"/>
      <c r="K1" s="102"/>
      <c r="L1" s="102"/>
    </row>
    <row r="2" spans="2:13" ht="18" customHeight="1" x14ac:dyDescent="0.25">
      <c r="B2" s="110" t="s">
        <v>105</v>
      </c>
      <c r="C2" s="111"/>
      <c r="D2" s="110" t="s">
        <v>121</v>
      </c>
      <c r="E2" s="118"/>
      <c r="F2" s="118"/>
      <c r="G2" s="118"/>
      <c r="H2" s="118"/>
      <c r="I2" s="118" t="s">
        <v>124</v>
      </c>
      <c r="J2" s="118"/>
      <c r="K2" s="118"/>
      <c r="L2" s="111"/>
    </row>
    <row r="3" spans="2:13" x14ac:dyDescent="0.2">
      <c r="B3" s="107" t="s">
        <v>19</v>
      </c>
      <c r="C3" s="107"/>
      <c r="D3" s="107"/>
      <c r="E3" s="107"/>
      <c r="F3" s="107"/>
      <c r="G3" s="107"/>
      <c r="H3" s="107"/>
      <c r="I3" s="107"/>
      <c r="J3" s="107"/>
      <c r="K3" s="107"/>
      <c r="L3" s="107"/>
    </row>
    <row r="4" spans="2:13" x14ac:dyDescent="0.2">
      <c r="B4" s="14">
        <v>1</v>
      </c>
      <c r="C4" s="109" t="s">
        <v>12</v>
      </c>
      <c r="D4" s="109"/>
      <c r="E4" s="109"/>
      <c r="F4" s="109"/>
      <c r="G4" s="109"/>
      <c r="H4" s="109"/>
      <c r="I4" s="109"/>
      <c r="J4" s="109"/>
      <c r="K4" s="14" t="s">
        <v>2</v>
      </c>
      <c r="L4" s="14"/>
    </row>
    <row r="5" spans="2:13" x14ac:dyDescent="0.2">
      <c r="B5" s="14" t="s">
        <v>4</v>
      </c>
      <c r="C5" s="96" t="s">
        <v>133</v>
      </c>
      <c r="D5" s="117"/>
      <c r="E5" s="117"/>
      <c r="F5" s="117"/>
      <c r="G5" s="117"/>
      <c r="H5" s="117"/>
      <c r="I5" s="117"/>
      <c r="J5" s="117"/>
      <c r="K5" s="21"/>
      <c r="L5" s="77">
        <v>1800</v>
      </c>
    </row>
    <row r="6" spans="2:13" x14ac:dyDescent="0.2">
      <c r="B6" s="14" t="s">
        <v>5</v>
      </c>
      <c r="C6" s="56" t="s">
        <v>46</v>
      </c>
      <c r="D6" s="89" t="s">
        <v>106</v>
      </c>
      <c r="E6" s="89"/>
      <c r="F6" s="89"/>
      <c r="G6" s="61">
        <v>0</v>
      </c>
      <c r="H6" s="90" t="s">
        <v>81</v>
      </c>
      <c r="I6" s="91"/>
      <c r="J6" s="92"/>
      <c r="K6" s="47">
        <v>0.2</v>
      </c>
      <c r="L6" s="78">
        <f>ROUND(G6*K6,2)</f>
        <v>0</v>
      </c>
    </row>
    <row r="7" spans="2:13" x14ac:dyDescent="0.2">
      <c r="B7" s="14" t="s">
        <v>6</v>
      </c>
      <c r="C7" s="56" t="s">
        <v>132</v>
      </c>
      <c r="D7" s="83"/>
      <c r="E7" s="83"/>
      <c r="F7" s="83"/>
      <c r="G7" s="85"/>
      <c r="H7" s="81"/>
      <c r="I7" s="84"/>
      <c r="J7" s="82"/>
      <c r="K7" s="47"/>
      <c r="L7" s="78">
        <f>ROUND((((L5/220)*0.2)*7)*15,2)</f>
        <v>171.82</v>
      </c>
    </row>
    <row r="8" spans="2:13" x14ac:dyDescent="0.2">
      <c r="B8" s="106" t="s">
        <v>63</v>
      </c>
      <c r="C8" s="106"/>
      <c r="D8" s="106"/>
      <c r="E8" s="106"/>
      <c r="F8" s="106"/>
      <c r="G8" s="106"/>
      <c r="H8" s="106"/>
      <c r="I8" s="106"/>
      <c r="J8" s="106"/>
      <c r="K8" s="106"/>
      <c r="L8" s="74">
        <f>(SUM(L5:L6,L7))</f>
        <v>1971.82</v>
      </c>
    </row>
    <row r="9" spans="2:13" x14ac:dyDescent="0.2">
      <c r="B9" s="1"/>
      <c r="C9" s="1"/>
      <c r="D9" s="1"/>
      <c r="E9" s="1"/>
      <c r="F9" s="1"/>
      <c r="G9" s="1"/>
      <c r="H9" s="1"/>
      <c r="I9" s="1"/>
      <c r="J9" s="1"/>
      <c r="K9" s="1"/>
      <c r="L9" s="2"/>
    </row>
    <row r="10" spans="2:13" x14ac:dyDescent="0.2">
      <c r="B10" s="107" t="s">
        <v>47</v>
      </c>
      <c r="C10" s="107"/>
      <c r="D10" s="107"/>
      <c r="E10" s="107"/>
      <c r="F10" s="107"/>
      <c r="G10" s="107"/>
      <c r="H10" s="107"/>
      <c r="I10" s="107"/>
      <c r="J10" s="107"/>
      <c r="K10" s="107"/>
      <c r="L10" s="107"/>
    </row>
    <row r="11" spans="2:13" x14ac:dyDescent="0.2">
      <c r="B11" s="109" t="s">
        <v>91</v>
      </c>
      <c r="C11" s="109"/>
      <c r="D11" s="109"/>
      <c r="E11" s="109"/>
      <c r="F11" s="109"/>
      <c r="G11" s="109"/>
      <c r="H11" s="109"/>
      <c r="I11" s="109"/>
      <c r="J11" s="109"/>
      <c r="K11" s="45" t="s">
        <v>2</v>
      </c>
      <c r="L11" s="45" t="s">
        <v>1</v>
      </c>
    </row>
    <row r="12" spans="2:13" x14ac:dyDescent="0.2">
      <c r="B12" s="14" t="s">
        <v>4</v>
      </c>
      <c r="C12" s="96" t="s">
        <v>82</v>
      </c>
      <c r="D12" s="96"/>
      <c r="E12" s="96"/>
      <c r="F12" s="96"/>
      <c r="G12" s="96"/>
      <c r="H12" s="96"/>
      <c r="I12" s="96"/>
      <c r="J12" s="96"/>
      <c r="K12" s="10">
        <v>8.3299999999999999E-2</v>
      </c>
      <c r="L12" s="72">
        <f>ROUND($L$8*K12,2)</f>
        <v>164.25</v>
      </c>
    </row>
    <row r="13" spans="2:13" x14ac:dyDescent="0.2">
      <c r="B13" s="14" t="s">
        <v>5</v>
      </c>
      <c r="C13" s="96" t="s">
        <v>90</v>
      </c>
      <c r="D13" s="96"/>
      <c r="E13" s="96"/>
      <c r="F13" s="96"/>
      <c r="G13" s="96"/>
      <c r="H13" s="96"/>
      <c r="I13" s="96"/>
      <c r="J13" s="96"/>
      <c r="K13" s="15">
        <f>K12/3</f>
        <v>2.7766666666666665E-2</v>
      </c>
      <c r="L13" s="72">
        <f>ROUND(K13*L8,2)</f>
        <v>54.75</v>
      </c>
    </row>
    <row r="14" spans="2:13" x14ac:dyDescent="0.2">
      <c r="B14" s="95" t="s">
        <v>112</v>
      </c>
      <c r="C14" s="95"/>
      <c r="D14" s="95"/>
      <c r="E14" s="95"/>
      <c r="F14" s="95"/>
      <c r="G14" s="95"/>
      <c r="H14" s="95"/>
      <c r="I14" s="95"/>
      <c r="J14" s="95"/>
      <c r="K14" s="66">
        <f>TRUNC(SUM(K12:K13),4)</f>
        <v>0.111</v>
      </c>
      <c r="L14" s="76">
        <f>ROUND(SUM(L12:L13),2)</f>
        <v>219</v>
      </c>
    </row>
    <row r="15" spans="2:13" x14ac:dyDescent="0.2">
      <c r="B15" s="97"/>
      <c r="C15" s="98"/>
      <c r="D15" s="98"/>
      <c r="E15" s="98"/>
      <c r="F15" s="98"/>
      <c r="G15" s="98"/>
      <c r="H15" s="98"/>
      <c r="I15" s="98"/>
      <c r="J15" s="98"/>
      <c r="K15" s="98"/>
      <c r="L15" s="98"/>
    </row>
    <row r="16" spans="2:13" x14ac:dyDescent="0.2">
      <c r="B16" s="105" t="s">
        <v>100</v>
      </c>
      <c r="C16" s="105"/>
      <c r="D16" s="105"/>
      <c r="E16" s="105"/>
      <c r="F16" s="105"/>
      <c r="G16" s="105"/>
      <c r="H16" s="105"/>
      <c r="I16" s="105"/>
      <c r="J16" s="105"/>
      <c r="K16" s="45" t="s">
        <v>2</v>
      </c>
      <c r="L16" s="45" t="s">
        <v>1</v>
      </c>
      <c r="M16" s="19"/>
    </row>
    <row r="17" spans="2:13" x14ac:dyDescent="0.2">
      <c r="B17" s="14" t="s">
        <v>4</v>
      </c>
      <c r="C17" s="96" t="s">
        <v>83</v>
      </c>
      <c r="D17" s="96"/>
      <c r="E17" s="96"/>
      <c r="F17" s="96"/>
      <c r="G17" s="96"/>
      <c r="H17" s="96"/>
      <c r="I17" s="96"/>
      <c r="J17" s="96"/>
      <c r="K17" s="10">
        <v>0.2</v>
      </c>
      <c r="L17" s="72">
        <f t="shared" ref="L17:L24" si="0">ROUND(K17*($L$8+L$14),2)</f>
        <v>438.16</v>
      </c>
      <c r="M17" s="19"/>
    </row>
    <row r="18" spans="2:13" x14ac:dyDescent="0.2">
      <c r="B18" s="14" t="s">
        <v>5</v>
      </c>
      <c r="C18" s="117" t="s">
        <v>49</v>
      </c>
      <c r="D18" s="117"/>
      <c r="E18" s="96"/>
      <c r="F18" s="96"/>
      <c r="G18" s="96"/>
      <c r="H18" s="96"/>
      <c r="I18" s="96"/>
      <c r="J18" s="96"/>
      <c r="K18" s="10">
        <v>2.5000000000000001E-2</v>
      </c>
      <c r="L18" s="72">
        <f t="shared" si="0"/>
        <v>54.77</v>
      </c>
    </row>
    <row r="19" spans="2:13" x14ac:dyDescent="0.2">
      <c r="B19" s="44" t="s">
        <v>6</v>
      </c>
      <c r="C19" s="114" t="s">
        <v>102</v>
      </c>
      <c r="D19" s="115"/>
      <c r="E19" s="115"/>
      <c r="F19" s="115"/>
      <c r="G19" s="115"/>
      <c r="H19" s="115"/>
      <c r="I19" s="115"/>
      <c r="J19" s="116"/>
      <c r="K19" s="57">
        <v>0.03</v>
      </c>
      <c r="L19" s="72">
        <f t="shared" si="0"/>
        <v>65.72</v>
      </c>
    </row>
    <row r="20" spans="2:13" x14ac:dyDescent="0.2">
      <c r="B20" s="14" t="s">
        <v>7</v>
      </c>
      <c r="C20" s="108" t="s">
        <v>48</v>
      </c>
      <c r="D20" s="108"/>
      <c r="E20" s="96"/>
      <c r="F20" s="96"/>
      <c r="G20" s="96"/>
      <c r="H20" s="96"/>
      <c r="I20" s="96"/>
      <c r="J20" s="96"/>
      <c r="K20" s="10">
        <v>1.4999999999999999E-2</v>
      </c>
      <c r="L20" s="72">
        <f t="shared" si="0"/>
        <v>32.86</v>
      </c>
    </row>
    <row r="21" spans="2:13" x14ac:dyDescent="0.2">
      <c r="B21" s="14" t="s">
        <v>8</v>
      </c>
      <c r="C21" s="96" t="s">
        <v>50</v>
      </c>
      <c r="D21" s="96"/>
      <c r="E21" s="96"/>
      <c r="F21" s="96"/>
      <c r="G21" s="96"/>
      <c r="H21" s="96"/>
      <c r="I21" s="96"/>
      <c r="J21" s="96"/>
      <c r="K21" s="10">
        <v>0.01</v>
      </c>
      <c r="L21" s="72">
        <f t="shared" si="0"/>
        <v>21.91</v>
      </c>
    </row>
    <row r="22" spans="2:13" x14ac:dyDescent="0.2">
      <c r="B22" s="14" t="s">
        <v>9</v>
      </c>
      <c r="C22" s="96" t="s">
        <v>51</v>
      </c>
      <c r="D22" s="96"/>
      <c r="E22" s="96"/>
      <c r="F22" s="96"/>
      <c r="G22" s="96"/>
      <c r="H22" s="96"/>
      <c r="I22" s="96"/>
      <c r="J22" s="96"/>
      <c r="K22" s="10">
        <v>6.0000000000000001E-3</v>
      </c>
      <c r="L22" s="72">
        <f t="shared" si="0"/>
        <v>13.14</v>
      </c>
    </row>
    <row r="23" spans="2:13" x14ac:dyDescent="0.2">
      <c r="B23" s="14" t="s">
        <v>10</v>
      </c>
      <c r="C23" s="96" t="s">
        <v>52</v>
      </c>
      <c r="D23" s="96"/>
      <c r="E23" s="96"/>
      <c r="F23" s="96"/>
      <c r="G23" s="96"/>
      <c r="H23" s="96"/>
      <c r="I23" s="96"/>
      <c r="J23" s="96"/>
      <c r="K23" s="10">
        <v>2E-3</v>
      </c>
      <c r="L23" s="72">
        <f t="shared" si="0"/>
        <v>4.38</v>
      </c>
    </row>
    <row r="24" spans="2:13" x14ac:dyDescent="0.2">
      <c r="B24" s="14" t="s">
        <v>11</v>
      </c>
      <c r="C24" s="96" t="s">
        <v>53</v>
      </c>
      <c r="D24" s="96"/>
      <c r="E24" s="96"/>
      <c r="F24" s="96"/>
      <c r="G24" s="96"/>
      <c r="H24" s="96"/>
      <c r="I24" s="96"/>
      <c r="J24" s="96"/>
      <c r="K24" s="10">
        <v>0.08</v>
      </c>
      <c r="L24" s="72">
        <f t="shared" si="0"/>
        <v>175.27</v>
      </c>
    </row>
    <row r="25" spans="2:13" x14ac:dyDescent="0.2">
      <c r="B25" s="95" t="s">
        <v>54</v>
      </c>
      <c r="C25" s="95"/>
      <c r="D25" s="95"/>
      <c r="E25" s="95"/>
      <c r="F25" s="95"/>
      <c r="G25" s="95"/>
      <c r="H25" s="95"/>
      <c r="I25" s="95"/>
      <c r="J25" s="95"/>
      <c r="K25" s="3">
        <f>SUM(K17:K24)</f>
        <v>0.36800000000000005</v>
      </c>
      <c r="L25" s="75">
        <f>ROUND(SUM(L17:L24),2)</f>
        <v>806.21</v>
      </c>
    </row>
    <row r="26" spans="2:13" x14ac:dyDescent="0.2"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4"/>
    </row>
    <row r="27" spans="2:13" x14ac:dyDescent="0.2">
      <c r="B27" s="105" t="s">
        <v>55</v>
      </c>
      <c r="C27" s="105"/>
      <c r="D27" s="105"/>
      <c r="E27" s="105"/>
      <c r="F27" s="105"/>
      <c r="G27" s="105"/>
      <c r="H27" s="105"/>
      <c r="I27" s="105"/>
      <c r="J27" s="105"/>
      <c r="K27" s="3"/>
      <c r="L27" s="14" t="s">
        <v>1</v>
      </c>
    </row>
    <row r="28" spans="2:13" x14ac:dyDescent="0.2">
      <c r="B28" s="14" t="s">
        <v>4</v>
      </c>
      <c r="C28" s="58" t="s">
        <v>84</v>
      </c>
      <c r="D28" s="21" t="s">
        <v>85</v>
      </c>
      <c r="E28" s="21">
        <v>0</v>
      </c>
      <c r="F28" s="21" t="s">
        <v>86</v>
      </c>
      <c r="G28" s="63">
        <v>0</v>
      </c>
      <c r="H28" s="21" t="s">
        <v>87</v>
      </c>
      <c r="I28" s="64">
        <v>0</v>
      </c>
      <c r="J28" s="21"/>
      <c r="K28" s="18" t="s">
        <v>0</v>
      </c>
      <c r="L28" s="24">
        <v>0</v>
      </c>
    </row>
    <row r="29" spans="2:13" x14ac:dyDescent="0.2">
      <c r="B29" s="14" t="s">
        <v>5</v>
      </c>
      <c r="C29" s="56" t="s">
        <v>107</v>
      </c>
      <c r="D29" s="90" t="s">
        <v>88</v>
      </c>
      <c r="E29" s="92"/>
      <c r="F29" s="61">
        <v>0</v>
      </c>
      <c r="G29" s="32" t="s">
        <v>89</v>
      </c>
      <c r="H29" s="93">
        <v>0.2</v>
      </c>
      <c r="I29" s="94"/>
      <c r="J29" s="21"/>
      <c r="K29" s="18" t="s">
        <v>0</v>
      </c>
      <c r="L29" s="24">
        <f>ROUND(F29*(100%-H29),2)</f>
        <v>0</v>
      </c>
    </row>
    <row r="30" spans="2:13" x14ac:dyDescent="0.2">
      <c r="B30" s="14" t="s">
        <v>6</v>
      </c>
      <c r="C30" s="114" t="s">
        <v>108</v>
      </c>
      <c r="D30" s="115"/>
      <c r="E30" s="115"/>
      <c r="F30" s="115"/>
      <c r="G30" s="115"/>
      <c r="H30" s="115"/>
      <c r="I30" s="115"/>
      <c r="J30" s="116"/>
      <c r="K30" s="18" t="s">
        <v>0</v>
      </c>
      <c r="L30" s="48">
        <v>0</v>
      </c>
    </row>
    <row r="31" spans="2:13" x14ac:dyDescent="0.2">
      <c r="B31" s="14" t="s">
        <v>7</v>
      </c>
      <c r="C31" s="99" t="s">
        <v>109</v>
      </c>
      <c r="D31" s="99"/>
      <c r="E31" s="99"/>
      <c r="F31" s="99"/>
      <c r="G31" s="99"/>
      <c r="H31" s="99"/>
      <c r="I31" s="99"/>
      <c r="J31" s="99"/>
      <c r="K31" s="18" t="s">
        <v>0</v>
      </c>
      <c r="L31" s="48">
        <v>0</v>
      </c>
    </row>
    <row r="32" spans="2:13" x14ac:dyDescent="0.2">
      <c r="B32" s="14" t="s">
        <v>8</v>
      </c>
      <c r="C32" s="114" t="s">
        <v>110</v>
      </c>
      <c r="D32" s="115"/>
      <c r="E32" s="115"/>
      <c r="F32" s="115"/>
      <c r="G32" s="115"/>
      <c r="H32" s="115"/>
      <c r="I32" s="115"/>
      <c r="J32" s="116"/>
      <c r="K32" s="18"/>
      <c r="L32" s="48">
        <v>0</v>
      </c>
    </row>
    <row r="33" spans="2:13" x14ac:dyDescent="0.2">
      <c r="B33" s="95" t="s">
        <v>56</v>
      </c>
      <c r="C33" s="95"/>
      <c r="D33" s="95"/>
      <c r="E33" s="95"/>
      <c r="F33" s="95"/>
      <c r="G33" s="95"/>
      <c r="H33" s="95"/>
      <c r="I33" s="95"/>
      <c r="J33" s="95"/>
      <c r="K33" s="95"/>
      <c r="L33" s="17">
        <f>ROUND(SUM(L28:L32),2)</f>
        <v>0</v>
      </c>
    </row>
    <row r="34" spans="2:13" x14ac:dyDescent="0.2">
      <c r="B34" s="103"/>
      <c r="C34" s="103"/>
      <c r="D34" s="103"/>
      <c r="E34" s="103"/>
      <c r="F34" s="103"/>
      <c r="G34" s="103"/>
      <c r="H34" s="103"/>
      <c r="I34" s="103"/>
      <c r="J34" s="103"/>
      <c r="K34" s="103"/>
      <c r="L34" s="104"/>
    </row>
    <row r="35" spans="2:13" x14ac:dyDescent="0.2">
      <c r="B35" s="184" t="s">
        <v>57</v>
      </c>
      <c r="C35" s="184"/>
      <c r="D35" s="184"/>
      <c r="E35" s="184"/>
      <c r="F35" s="184"/>
      <c r="G35" s="184"/>
      <c r="H35" s="184"/>
      <c r="I35" s="184"/>
      <c r="J35" s="184"/>
      <c r="K35" s="184"/>
      <c r="L35" s="184"/>
    </row>
    <row r="36" spans="2:13" x14ac:dyDescent="0.2">
      <c r="B36" s="100" t="s">
        <v>61</v>
      </c>
      <c r="C36" s="100"/>
      <c r="D36" s="100"/>
      <c r="E36" s="100"/>
      <c r="F36" s="100"/>
      <c r="G36" s="100"/>
      <c r="H36" s="100"/>
      <c r="I36" s="100"/>
      <c r="J36" s="100"/>
      <c r="K36" s="100"/>
      <c r="L36" s="14" t="s">
        <v>1</v>
      </c>
    </row>
    <row r="37" spans="2:13" x14ac:dyDescent="0.2">
      <c r="B37" s="14" t="s">
        <v>58</v>
      </c>
      <c r="C37" s="101" t="s">
        <v>92</v>
      </c>
      <c r="D37" s="101"/>
      <c r="E37" s="101"/>
      <c r="F37" s="101"/>
      <c r="G37" s="101"/>
      <c r="H37" s="101"/>
      <c r="I37" s="101"/>
      <c r="J37" s="101"/>
      <c r="K37" s="101"/>
      <c r="L37" s="72">
        <f>L14</f>
        <v>219</v>
      </c>
    </row>
    <row r="38" spans="2:13" x14ac:dyDescent="0.2">
      <c r="B38" s="14" t="s">
        <v>59</v>
      </c>
      <c r="C38" s="101" t="s">
        <v>101</v>
      </c>
      <c r="D38" s="101"/>
      <c r="E38" s="101"/>
      <c r="F38" s="101"/>
      <c r="G38" s="101"/>
      <c r="H38" s="101"/>
      <c r="I38" s="101"/>
      <c r="J38" s="101"/>
      <c r="K38" s="101"/>
      <c r="L38" s="72">
        <f>L25</f>
        <v>806.21</v>
      </c>
    </row>
    <row r="39" spans="2:13" x14ac:dyDescent="0.2">
      <c r="B39" s="14" t="s">
        <v>60</v>
      </c>
      <c r="C39" s="101" t="s">
        <v>62</v>
      </c>
      <c r="D39" s="101"/>
      <c r="E39" s="101"/>
      <c r="F39" s="101"/>
      <c r="G39" s="101"/>
      <c r="H39" s="101"/>
      <c r="I39" s="101"/>
      <c r="J39" s="101"/>
      <c r="K39" s="101"/>
      <c r="L39" s="72">
        <f>L33</f>
        <v>0</v>
      </c>
    </row>
    <row r="40" spans="2:13" x14ac:dyDescent="0.2">
      <c r="B40" s="95" t="s">
        <v>64</v>
      </c>
      <c r="C40" s="95"/>
      <c r="D40" s="95"/>
      <c r="E40" s="95"/>
      <c r="F40" s="95"/>
      <c r="G40" s="95"/>
      <c r="H40" s="95"/>
      <c r="I40" s="95"/>
      <c r="J40" s="95"/>
      <c r="K40" s="95"/>
      <c r="L40" s="74">
        <f>ROUND(SUM(L37:L39),2)</f>
        <v>1025.21</v>
      </c>
    </row>
    <row r="41" spans="2:13" x14ac:dyDescent="0.2">
      <c r="B41" s="180"/>
      <c r="C41" s="181"/>
      <c r="D41" s="181"/>
      <c r="E41" s="181"/>
      <c r="F41" s="181"/>
      <c r="G41" s="181"/>
      <c r="H41" s="181"/>
      <c r="I41" s="181"/>
      <c r="J41" s="181"/>
      <c r="K41" s="181"/>
      <c r="L41" s="181"/>
    </row>
    <row r="42" spans="2:13" x14ac:dyDescent="0.2">
      <c r="B42" s="107" t="s">
        <v>65</v>
      </c>
      <c r="C42" s="107"/>
      <c r="D42" s="107"/>
      <c r="E42" s="107"/>
      <c r="F42" s="107"/>
      <c r="G42" s="107"/>
      <c r="H42" s="107"/>
      <c r="I42" s="107"/>
      <c r="J42" s="107"/>
      <c r="K42" s="107"/>
      <c r="L42" s="107"/>
    </row>
    <row r="43" spans="2:13" x14ac:dyDescent="0.2">
      <c r="B43" s="14">
        <v>3</v>
      </c>
      <c r="C43" s="100" t="s">
        <v>66</v>
      </c>
      <c r="D43" s="100"/>
      <c r="E43" s="100"/>
      <c r="F43" s="100"/>
      <c r="G43" s="100"/>
      <c r="H43" s="100"/>
      <c r="I43" s="100"/>
      <c r="J43" s="100"/>
      <c r="K43" s="14" t="s">
        <v>2</v>
      </c>
      <c r="L43" s="14" t="s">
        <v>1</v>
      </c>
    </row>
    <row r="44" spans="2:13" ht="12.75" customHeight="1" x14ac:dyDescent="0.2">
      <c r="B44" s="14" t="s">
        <v>4</v>
      </c>
      <c r="C44" s="96" t="s">
        <v>69</v>
      </c>
      <c r="D44" s="96"/>
      <c r="E44" s="96"/>
      <c r="F44" s="96"/>
      <c r="G44" s="96"/>
      <c r="H44" s="96"/>
      <c r="I44" s="96"/>
      <c r="J44" s="96"/>
      <c r="K44" s="10">
        <f>100%/12</f>
        <v>8.3333333333333329E-2</v>
      </c>
      <c r="L44" s="16">
        <f>ROUND($L$8*K44,2)</f>
        <v>164.32</v>
      </c>
      <c r="M44" s="20"/>
    </row>
    <row r="45" spans="2:13" x14ac:dyDescent="0.2">
      <c r="B45" s="14" t="s">
        <v>5</v>
      </c>
      <c r="C45" s="96" t="s">
        <v>68</v>
      </c>
      <c r="D45" s="96"/>
      <c r="E45" s="96"/>
      <c r="F45" s="96"/>
      <c r="G45" s="96"/>
      <c r="H45" s="96"/>
      <c r="I45" s="96"/>
      <c r="J45" s="96"/>
      <c r="K45" s="13">
        <f>0.08*K44</f>
        <v>6.6666666666666662E-3</v>
      </c>
      <c r="L45" s="16">
        <f>ROUND(K45*L8,2)</f>
        <v>13.15</v>
      </c>
    </row>
    <row r="46" spans="2:13" x14ac:dyDescent="0.2">
      <c r="B46" s="14" t="s">
        <v>6</v>
      </c>
      <c r="C46" s="96" t="s">
        <v>67</v>
      </c>
      <c r="D46" s="96"/>
      <c r="E46" s="96"/>
      <c r="F46" s="96"/>
      <c r="G46" s="96"/>
      <c r="H46" s="96"/>
      <c r="I46" s="96"/>
      <c r="J46" s="96"/>
      <c r="K46" s="10">
        <f>(100/30*7/12)%</f>
        <v>1.9444444444444445E-2</v>
      </c>
      <c r="L46" s="16">
        <f>ROUND($L$8*K46,2)</f>
        <v>38.340000000000003</v>
      </c>
    </row>
    <row r="47" spans="2:13" x14ac:dyDescent="0.2">
      <c r="B47" s="14" t="s">
        <v>7</v>
      </c>
      <c r="C47" s="96" t="s">
        <v>70</v>
      </c>
      <c r="D47" s="96"/>
      <c r="E47" s="96"/>
      <c r="F47" s="96"/>
      <c r="G47" s="96"/>
      <c r="H47" s="96"/>
      <c r="I47" s="96"/>
      <c r="J47" s="96"/>
      <c r="K47" s="15">
        <f>K25*K46</f>
        <v>7.1555555555555565E-3</v>
      </c>
      <c r="L47" s="16">
        <f>ROUND(L46*K25,2)</f>
        <v>14.11</v>
      </c>
    </row>
    <row r="48" spans="2:13" x14ac:dyDescent="0.2">
      <c r="B48" s="14" t="s">
        <v>8</v>
      </c>
      <c r="C48" s="96" t="s">
        <v>95</v>
      </c>
      <c r="D48" s="96"/>
      <c r="E48" s="96"/>
      <c r="F48" s="96"/>
      <c r="G48" s="96"/>
      <c r="H48" s="96"/>
      <c r="I48" s="96"/>
      <c r="J48" s="96"/>
      <c r="K48" s="10">
        <f>1*0.08*0.4</f>
        <v>3.2000000000000001E-2</v>
      </c>
      <c r="L48" s="16">
        <f>ROUND($L$8*K48,2)</f>
        <v>63.1</v>
      </c>
    </row>
    <row r="49" spans="2:12" x14ac:dyDescent="0.2">
      <c r="B49" s="95" t="s">
        <v>71</v>
      </c>
      <c r="C49" s="95"/>
      <c r="D49" s="95"/>
      <c r="E49" s="95"/>
      <c r="F49" s="95"/>
      <c r="G49" s="95"/>
      <c r="H49" s="95"/>
      <c r="I49" s="95"/>
      <c r="J49" s="95"/>
      <c r="K49" s="3">
        <f>ROUND(SUM(K44:K48),4)</f>
        <v>0.14860000000000001</v>
      </c>
      <c r="L49" s="65">
        <f>ROUND(SUM(L44:L48),2)</f>
        <v>293.02</v>
      </c>
    </row>
    <row r="50" spans="2:12" x14ac:dyDescent="0.2">
      <c r="B50" s="133"/>
      <c r="C50" s="134"/>
      <c r="D50" s="134"/>
      <c r="E50" s="134"/>
      <c r="F50" s="134"/>
      <c r="G50" s="134"/>
      <c r="H50" s="134"/>
      <c r="I50" s="134"/>
      <c r="J50" s="134"/>
      <c r="K50" s="134"/>
      <c r="L50" s="134"/>
    </row>
    <row r="51" spans="2:12" x14ac:dyDescent="0.2">
      <c r="B51" s="107" t="s">
        <v>72</v>
      </c>
      <c r="C51" s="107"/>
      <c r="D51" s="107"/>
      <c r="E51" s="107"/>
      <c r="F51" s="107"/>
      <c r="G51" s="107"/>
      <c r="H51" s="107"/>
      <c r="I51" s="107"/>
      <c r="J51" s="107"/>
      <c r="K51" s="107"/>
      <c r="L51" s="107"/>
    </row>
    <row r="52" spans="2:12" x14ac:dyDescent="0.2">
      <c r="B52" s="100" t="s">
        <v>111</v>
      </c>
      <c r="C52" s="100"/>
      <c r="D52" s="100"/>
      <c r="E52" s="100"/>
      <c r="F52" s="100"/>
      <c r="G52" s="100"/>
      <c r="H52" s="100"/>
      <c r="I52" s="100"/>
      <c r="J52" s="100"/>
      <c r="K52" s="14" t="s">
        <v>2</v>
      </c>
      <c r="L52" s="14" t="s">
        <v>1</v>
      </c>
    </row>
    <row r="53" spans="2:12" x14ac:dyDescent="0.2">
      <c r="B53" s="14" t="s">
        <v>4</v>
      </c>
      <c r="C53" s="114" t="s">
        <v>94</v>
      </c>
      <c r="D53" s="115"/>
      <c r="E53" s="115"/>
      <c r="F53" s="115"/>
      <c r="G53" s="115"/>
      <c r="H53" s="115"/>
      <c r="I53" s="115"/>
      <c r="J53" s="116"/>
      <c r="K53" s="10"/>
      <c r="L53" s="72">
        <f>ROUND((L$8+L$40+L$59)/12,2)</f>
        <v>249.75</v>
      </c>
    </row>
    <row r="54" spans="2:12" x14ac:dyDescent="0.2">
      <c r="B54" s="14" t="s">
        <v>5</v>
      </c>
      <c r="C54" s="96" t="s">
        <v>93</v>
      </c>
      <c r="D54" s="96"/>
      <c r="E54" s="96"/>
      <c r="F54" s="96"/>
      <c r="G54" s="96"/>
      <c r="H54" s="96"/>
      <c r="I54" s="96"/>
      <c r="J54" s="96"/>
      <c r="K54" s="10"/>
      <c r="L54" s="72">
        <f>ROUND((L$8+L$40+L$59)/12/30,2)</f>
        <v>8.33</v>
      </c>
    </row>
    <row r="55" spans="2:12" x14ac:dyDescent="0.2">
      <c r="B55" s="127" t="s">
        <v>73</v>
      </c>
      <c r="C55" s="128"/>
      <c r="D55" s="128"/>
      <c r="E55" s="128"/>
      <c r="F55" s="128"/>
      <c r="G55" s="128"/>
      <c r="H55" s="128"/>
      <c r="I55" s="128"/>
      <c r="J55" s="128"/>
      <c r="K55" s="129"/>
      <c r="L55" s="74">
        <f>TRUNC(SUM(L53:L54),2)</f>
        <v>258.08</v>
      </c>
    </row>
    <row r="56" spans="2:12" x14ac:dyDescent="0.2">
      <c r="B56" s="119"/>
      <c r="C56" s="120"/>
      <c r="D56" s="120"/>
      <c r="E56" s="120"/>
      <c r="F56" s="120"/>
      <c r="G56" s="120"/>
      <c r="H56" s="120"/>
      <c r="I56" s="120"/>
      <c r="J56" s="120"/>
      <c r="K56" s="120"/>
      <c r="L56" s="120"/>
    </row>
    <row r="57" spans="2:12" x14ac:dyDescent="0.2">
      <c r="B57" s="130" t="s">
        <v>74</v>
      </c>
      <c r="C57" s="131"/>
      <c r="D57" s="131"/>
      <c r="E57" s="131"/>
      <c r="F57" s="131"/>
      <c r="G57" s="131"/>
      <c r="H57" s="131"/>
      <c r="I57" s="131"/>
      <c r="J57" s="131"/>
      <c r="K57" s="131"/>
      <c r="L57" s="132"/>
    </row>
    <row r="58" spans="2:12" x14ac:dyDescent="0.2">
      <c r="B58" s="14">
        <v>5</v>
      </c>
      <c r="C58" s="133" t="s">
        <v>13</v>
      </c>
      <c r="D58" s="134"/>
      <c r="E58" s="134"/>
      <c r="F58" s="134"/>
      <c r="G58" s="134"/>
      <c r="H58" s="134"/>
      <c r="I58" s="134"/>
      <c r="J58" s="135"/>
      <c r="K58" s="14"/>
      <c r="L58" s="14" t="s">
        <v>1</v>
      </c>
    </row>
    <row r="59" spans="2:12" x14ac:dyDescent="0.2">
      <c r="B59" s="14" t="s">
        <v>4</v>
      </c>
      <c r="C59" s="177" t="s">
        <v>103</v>
      </c>
      <c r="D59" s="178"/>
      <c r="E59" s="178"/>
      <c r="F59" s="178"/>
      <c r="G59" s="178"/>
      <c r="H59" s="178"/>
      <c r="I59" s="178"/>
      <c r="J59" s="179"/>
      <c r="K59" s="14" t="s">
        <v>0</v>
      </c>
      <c r="L59" s="69">
        <f>ROUND(SUM(L60:L60),2)</f>
        <v>0</v>
      </c>
    </row>
    <row r="60" spans="2:12" x14ac:dyDescent="0.2">
      <c r="B60" s="14"/>
      <c r="C60" s="174"/>
      <c r="D60" s="175"/>
      <c r="E60" s="176"/>
      <c r="F60" s="60"/>
      <c r="G60" s="68"/>
      <c r="H60" s="62"/>
      <c r="I60" s="182">
        <v>0</v>
      </c>
      <c r="J60" s="183"/>
      <c r="K60" s="18"/>
      <c r="L60" s="70">
        <f t="shared" ref="L60" si="1">ROUND(I60*G60/12,2)</f>
        <v>0</v>
      </c>
    </row>
    <row r="61" spans="2:12" x14ac:dyDescent="0.2">
      <c r="B61" s="127" t="s">
        <v>75</v>
      </c>
      <c r="C61" s="128"/>
      <c r="D61" s="128"/>
      <c r="E61" s="128"/>
      <c r="F61" s="128"/>
      <c r="G61" s="128"/>
      <c r="H61" s="128"/>
      <c r="I61" s="128"/>
      <c r="J61" s="129"/>
      <c r="K61" s="3" t="s">
        <v>0</v>
      </c>
      <c r="L61" s="71">
        <f>ROUND((L59),2)</f>
        <v>0</v>
      </c>
    </row>
    <row r="62" spans="2:12" x14ac:dyDescent="0.2">
      <c r="B62" s="119"/>
      <c r="C62" s="120"/>
      <c r="D62" s="120"/>
      <c r="E62" s="120"/>
      <c r="F62" s="120"/>
      <c r="G62" s="120"/>
      <c r="H62" s="120"/>
      <c r="I62" s="120"/>
      <c r="J62" s="120"/>
      <c r="K62" s="120"/>
      <c r="L62" s="120"/>
    </row>
    <row r="63" spans="2:12" ht="21" customHeight="1" x14ac:dyDescent="0.2">
      <c r="B63" s="130" t="s">
        <v>76</v>
      </c>
      <c r="C63" s="131"/>
      <c r="D63" s="131"/>
      <c r="E63" s="131"/>
      <c r="F63" s="131"/>
      <c r="G63" s="131"/>
      <c r="H63" s="131"/>
      <c r="I63" s="131"/>
      <c r="J63" s="131"/>
      <c r="K63" s="131"/>
      <c r="L63" s="132"/>
    </row>
    <row r="64" spans="2:12" x14ac:dyDescent="0.2">
      <c r="B64" s="14">
        <v>6</v>
      </c>
      <c r="C64" s="100" t="s">
        <v>16</v>
      </c>
      <c r="D64" s="100"/>
      <c r="E64" s="100"/>
      <c r="F64" s="100"/>
      <c r="G64" s="100"/>
      <c r="H64" s="100"/>
      <c r="I64" s="100"/>
      <c r="J64" s="100"/>
      <c r="K64" s="14" t="s">
        <v>2</v>
      </c>
      <c r="L64" s="14" t="s">
        <v>1</v>
      </c>
    </row>
    <row r="65" spans="2:12" x14ac:dyDescent="0.2">
      <c r="B65" s="14" t="s">
        <v>4</v>
      </c>
      <c r="C65" s="101" t="s">
        <v>17</v>
      </c>
      <c r="D65" s="101"/>
      <c r="E65" s="101"/>
      <c r="F65" s="101"/>
      <c r="G65" s="101"/>
      <c r="H65" s="101"/>
      <c r="I65" s="101"/>
      <c r="J65" s="101"/>
      <c r="K65" s="49">
        <v>0.03</v>
      </c>
      <c r="L65" s="72">
        <f>ROUND(K65*L79,2)</f>
        <v>106.44</v>
      </c>
    </row>
    <row r="66" spans="2:12" x14ac:dyDescent="0.2">
      <c r="B66" s="14" t="s">
        <v>5</v>
      </c>
      <c r="C66" s="101" t="s">
        <v>3</v>
      </c>
      <c r="D66" s="101"/>
      <c r="E66" s="101"/>
      <c r="F66" s="101"/>
      <c r="G66" s="101"/>
      <c r="H66" s="101"/>
      <c r="I66" s="101"/>
      <c r="J66" s="101"/>
      <c r="K66" s="49">
        <v>0.05</v>
      </c>
      <c r="L66" s="72">
        <f>ROUND(K66*(L65+L79),2)</f>
        <v>182.73</v>
      </c>
    </row>
    <row r="67" spans="2:12" x14ac:dyDescent="0.2">
      <c r="B67" s="14" t="s">
        <v>6</v>
      </c>
      <c r="C67" s="95" t="s">
        <v>42</v>
      </c>
      <c r="D67" s="95"/>
      <c r="E67" s="95"/>
      <c r="F67" s="95"/>
      <c r="G67" s="95"/>
      <c r="H67" s="95"/>
      <c r="I67" s="95"/>
      <c r="J67" s="95"/>
      <c r="K67" s="22"/>
      <c r="L67" s="73"/>
    </row>
    <row r="68" spans="2:12" x14ac:dyDescent="0.2">
      <c r="B68" s="14" t="s">
        <v>43</v>
      </c>
      <c r="C68" s="96" t="s">
        <v>40</v>
      </c>
      <c r="D68" s="96"/>
      <c r="E68" s="96"/>
      <c r="F68" s="96"/>
      <c r="G68" s="96"/>
      <c r="H68" s="96"/>
      <c r="I68" s="96"/>
      <c r="J68" s="96"/>
      <c r="K68" s="59">
        <v>1.6500000000000001E-2</v>
      </c>
      <c r="L68" s="72">
        <f>((L$65+L$66+L$79)*K68)/(100%-K$68)</f>
        <v>64.377681748856133</v>
      </c>
    </row>
    <row r="69" spans="2:12" x14ac:dyDescent="0.2">
      <c r="B69" s="14" t="s">
        <v>44</v>
      </c>
      <c r="C69" s="96" t="s">
        <v>41</v>
      </c>
      <c r="D69" s="96"/>
      <c r="E69" s="96"/>
      <c r="F69" s="96"/>
      <c r="G69" s="96"/>
      <c r="H69" s="96"/>
      <c r="I69" s="96"/>
      <c r="J69" s="96"/>
      <c r="K69" s="59">
        <v>7.5999999999999998E-2</v>
      </c>
      <c r="L69" s="72">
        <f>((L$65+L$66+L$79)*K69)/(100%-K69)</f>
        <v>315.62207792207789</v>
      </c>
    </row>
    <row r="70" spans="2:12" x14ac:dyDescent="0.2">
      <c r="B70" s="14" t="s">
        <v>45</v>
      </c>
      <c r="C70" s="101" t="s">
        <v>104</v>
      </c>
      <c r="D70" s="101"/>
      <c r="E70" s="101"/>
      <c r="F70" s="101"/>
      <c r="G70" s="101"/>
      <c r="H70" s="101"/>
      <c r="I70" s="101"/>
      <c r="J70" s="101"/>
      <c r="K70" s="55">
        <v>0.05</v>
      </c>
      <c r="L70" s="72">
        <f>((L$65+L$66+L$39)*K70)/(100%-K70)</f>
        <v>15.219473684210525</v>
      </c>
    </row>
    <row r="71" spans="2:12" x14ac:dyDescent="0.2">
      <c r="B71" s="127" t="s">
        <v>77</v>
      </c>
      <c r="C71" s="128"/>
      <c r="D71" s="128"/>
      <c r="E71" s="128"/>
      <c r="F71" s="128"/>
      <c r="G71" s="128"/>
      <c r="H71" s="128"/>
      <c r="I71" s="128"/>
      <c r="J71" s="129"/>
      <c r="K71" s="25"/>
      <c r="L71" s="74">
        <f>ROUND(SUM(L65:L70),2)</f>
        <v>684.39</v>
      </c>
    </row>
    <row r="72" spans="2:12" x14ac:dyDescent="0.2">
      <c r="B72" s="43"/>
      <c r="C72" s="159"/>
      <c r="D72" s="159"/>
      <c r="E72" s="159"/>
      <c r="F72" s="159"/>
      <c r="G72" s="159"/>
      <c r="H72" s="159"/>
      <c r="I72" s="159"/>
      <c r="J72" s="159"/>
      <c r="K72" s="159"/>
      <c r="L72" s="159"/>
    </row>
    <row r="73" spans="2:12" x14ac:dyDescent="0.2">
      <c r="B73" s="124" t="s">
        <v>78</v>
      </c>
      <c r="C73" s="125"/>
      <c r="D73" s="125"/>
      <c r="E73" s="125"/>
      <c r="F73" s="125"/>
      <c r="G73" s="125"/>
      <c r="H73" s="125"/>
      <c r="I73" s="125"/>
      <c r="J73" s="125"/>
      <c r="K73" s="125"/>
      <c r="L73" s="126"/>
    </row>
    <row r="74" spans="2:12" x14ac:dyDescent="0.2">
      <c r="B74" s="133" t="s">
        <v>18</v>
      </c>
      <c r="C74" s="134"/>
      <c r="D74" s="134"/>
      <c r="E74" s="134"/>
      <c r="F74" s="134"/>
      <c r="G74" s="134"/>
      <c r="H74" s="134"/>
      <c r="I74" s="134"/>
      <c r="J74" s="134"/>
      <c r="K74" s="135"/>
      <c r="L74" s="14" t="s">
        <v>1</v>
      </c>
    </row>
    <row r="75" spans="2:12" x14ac:dyDescent="0.2">
      <c r="B75" s="18" t="s">
        <v>4</v>
      </c>
      <c r="C75" s="121" t="str">
        <f>B3</f>
        <v>MÓDULO 1 - COMPOSIÇÃO DA REMUNERAÇÃO</v>
      </c>
      <c r="D75" s="122"/>
      <c r="E75" s="122"/>
      <c r="F75" s="122"/>
      <c r="G75" s="122"/>
      <c r="H75" s="122"/>
      <c r="I75" s="122"/>
      <c r="J75" s="122"/>
      <c r="K75" s="123"/>
      <c r="L75" s="72">
        <f>L8</f>
        <v>1971.82</v>
      </c>
    </row>
    <row r="76" spans="2:12" x14ac:dyDescent="0.2">
      <c r="B76" s="18" t="s">
        <v>5</v>
      </c>
      <c r="C76" s="121" t="str">
        <f>B10</f>
        <v>MÓDULO 2 – ENCARGOS E BENEFÍCIOS ANUAIS, MENSAIS E DIÁRIOS</v>
      </c>
      <c r="D76" s="122"/>
      <c r="E76" s="122"/>
      <c r="F76" s="122"/>
      <c r="G76" s="122"/>
      <c r="H76" s="122"/>
      <c r="I76" s="122"/>
      <c r="J76" s="122"/>
      <c r="K76" s="123"/>
      <c r="L76" s="72">
        <f>L40</f>
        <v>1025.21</v>
      </c>
    </row>
    <row r="77" spans="2:12" x14ac:dyDescent="0.2">
      <c r="B77" s="18" t="s">
        <v>6</v>
      </c>
      <c r="C77" s="121" t="str">
        <f>B42</f>
        <v>MÓDULO 3 – PROVISÃO PARA RESCISÃO</v>
      </c>
      <c r="D77" s="122"/>
      <c r="E77" s="122"/>
      <c r="F77" s="122"/>
      <c r="G77" s="122"/>
      <c r="H77" s="122"/>
      <c r="I77" s="122"/>
      <c r="J77" s="122"/>
      <c r="K77" s="123"/>
      <c r="L77" s="72">
        <f>L49</f>
        <v>293.02</v>
      </c>
    </row>
    <row r="78" spans="2:12" x14ac:dyDescent="0.2">
      <c r="B78" s="18" t="s">
        <v>7</v>
      </c>
      <c r="C78" s="121" t="str">
        <f>B51</f>
        <v>MÓDULO 4 – CUSTO DE REPOSIÇÃO DO PROFISSIONAL AUSENTE</v>
      </c>
      <c r="D78" s="122"/>
      <c r="E78" s="122"/>
      <c r="F78" s="122"/>
      <c r="G78" s="122"/>
      <c r="H78" s="122"/>
      <c r="I78" s="122"/>
      <c r="J78" s="122"/>
      <c r="K78" s="123"/>
      <c r="L78" s="72">
        <f>L55</f>
        <v>258.08</v>
      </c>
    </row>
    <row r="79" spans="2:12" x14ac:dyDescent="0.2">
      <c r="B79" s="14"/>
      <c r="C79" s="127" t="s">
        <v>119</v>
      </c>
      <c r="D79" s="128"/>
      <c r="E79" s="128"/>
      <c r="F79" s="128"/>
      <c r="G79" s="128"/>
      <c r="H79" s="128"/>
      <c r="I79" s="128"/>
      <c r="J79" s="128"/>
      <c r="K79" s="129"/>
      <c r="L79" s="75">
        <f>TRUNC(SUM(L75:L78),2)</f>
        <v>3548.13</v>
      </c>
    </row>
    <row r="80" spans="2:12" x14ac:dyDescent="0.2">
      <c r="B80" s="18" t="s">
        <v>9</v>
      </c>
      <c r="C80" s="121" t="str">
        <f>B63</f>
        <v>MÓDULO 6 – CUSTOS INDIRETOS, TRIBUTOS E LUCRO</v>
      </c>
      <c r="D80" s="122"/>
      <c r="E80" s="122"/>
      <c r="F80" s="122"/>
      <c r="G80" s="122"/>
      <c r="H80" s="122"/>
      <c r="I80" s="122"/>
      <c r="J80" s="122"/>
      <c r="K80" s="123"/>
      <c r="L80" s="72">
        <f>L71</f>
        <v>684.39</v>
      </c>
    </row>
    <row r="81" spans="2:12" x14ac:dyDescent="0.2">
      <c r="B81" s="127" t="s">
        <v>80</v>
      </c>
      <c r="C81" s="128"/>
      <c r="D81" s="128"/>
      <c r="E81" s="128"/>
      <c r="F81" s="128"/>
      <c r="G81" s="128"/>
      <c r="H81" s="128"/>
      <c r="I81" s="128"/>
      <c r="J81" s="128"/>
      <c r="K81" s="129"/>
      <c r="L81" s="75">
        <f>TRUNC(SUM(L79:L80),2)</f>
        <v>4232.5200000000004</v>
      </c>
    </row>
    <row r="82" spans="2:12" x14ac:dyDescent="0.2">
      <c r="L82" s="26"/>
    </row>
    <row r="83" spans="2:12" hidden="1" x14ac:dyDescent="0.2">
      <c r="B83" s="43"/>
      <c r="C83" s="139" t="s">
        <v>20</v>
      </c>
      <c r="D83" s="139"/>
      <c r="E83" s="139"/>
      <c r="F83" s="139"/>
      <c r="G83" s="139"/>
      <c r="H83" s="139"/>
      <c r="I83" s="139"/>
      <c r="J83" s="139"/>
      <c r="K83" s="1"/>
      <c r="L83" s="1"/>
    </row>
    <row r="84" spans="2:12" ht="40.5" hidden="1" customHeight="1" x14ac:dyDescent="0.2">
      <c r="B84" s="143" t="s">
        <v>22</v>
      </c>
      <c r="C84" s="144"/>
      <c r="D84" s="143" t="s">
        <v>23</v>
      </c>
      <c r="E84" s="144"/>
      <c r="F84" s="143" t="s">
        <v>25</v>
      </c>
      <c r="G84" s="144"/>
      <c r="H84" s="8"/>
      <c r="I84" s="8"/>
      <c r="J84" s="8" t="s">
        <v>24</v>
      </c>
      <c r="K84" s="9" t="s">
        <v>21</v>
      </c>
      <c r="L84" s="5" t="s">
        <v>1</v>
      </c>
    </row>
    <row r="85" spans="2:12" ht="12.75" hidden="1" customHeight="1" x14ac:dyDescent="0.2">
      <c r="B85" s="147" t="s">
        <v>26</v>
      </c>
      <c r="C85" s="148"/>
      <c r="D85" s="153" t="s">
        <v>30</v>
      </c>
      <c r="E85" s="154"/>
      <c r="F85" s="145"/>
      <c r="G85" s="146"/>
      <c r="H85" s="27"/>
      <c r="I85" s="27"/>
      <c r="J85" s="28" t="s">
        <v>30</v>
      </c>
      <c r="K85" s="29"/>
      <c r="L85" s="30">
        <v>0</v>
      </c>
    </row>
    <row r="86" spans="2:12" ht="12.75" hidden="1" customHeight="1" x14ac:dyDescent="0.2">
      <c r="B86" s="157" t="s">
        <v>27</v>
      </c>
      <c r="C86" s="158"/>
      <c r="D86" s="155" t="s">
        <v>30</v>
      </c>
      <c r="E86" s="156"/>
      <c r="F86" s="151"/>
      <c r="G86" s="152"/>
      <c r="H86" s="31"/>
      <c r="I86" s="31"/>
      <c r="J86" s="32" t="s">
        <v>30</v>
      </c>
      <c r="K86" s="33"/>
      <c r="L86" s="34">
        <v>0</v>
      </c>
    </row>
    <row r="87" spans="2:12" ht="12.75" hidden="1" customHeight="1" x14ac:dyDescent="0.2">
      <c r="B87" s="157" t="s">
        <v>28</v>
      </c>
      <c r="C87" s="158"/>
      <c r="D87" s="155" t="s">
        <v>30</v>
      </c>
      <c r="E87" s="156"/>
      <c r="F87" s="151"/>
      <c r="G87" s="152"/>
      <c r="H87" s="31"/>
      <c r="I87" s="31"/>
      <c r="J87" s="32" t="s">
        <v>30</v>
      </c>
      <c r="K87" s="33"/>
      <c r="L87" s="34">
        <v>0</v>
      </c>
    </row>
    <row r="88" spans="2:12" ht="12.75" hidden="1" customHeight="1" x14ac:dyDescent="0.2">
      <c r="B88" s="157" t="s">
        <v>29</v>
      </c>
      <c r="C88" s="158"/>
      <c r="D88" s="155" t="s">
        <v>30</v>
      </c>
      <c r="E88" s="156"/>
      <c r="F88" s="151"/>
      <c r="G88" s="152"/>
      <c r="H88" s="31"/>
      <c r="I88" s="31"/>
      <c r="J88" s="32" t="s">
        <v>30</v>
      </c>
      <c r="K88" s="33"/>
      <c r="L88" s="34">
        <v>0</v>
      </c>
    </row>
    <row r="89" spans="2:12" ht="12.75" hidden="1" customHeight="1" x14ac:dyDescent="0.2">
      <c r="B89" s="172"/>
      <c r="C89" s="173"/>
      <c r="D89" s="151"/>
      <c r="E89" s="152"/>
      <c r="F89" s="151"/>
      <c r="G89" s="152"/>
      <c r="H89" s="31"/>
      <c r="I89" s="31"/>
      <c r="J89" s="6"/>
      <c r="K89" s="7"/>
      <c r="L89" s="34"/>
    </row>
    <row r="90" spans="2:12" ht="13.5" hidden="1" customHeight="1" x14ac:dyDescent="0.2">
      <c r="B90" s="170"/>
      <c r="C90" s="171"/>
      <c r="D90" s="149"/>
      <c r="E90" s="150"/>
      <c r="F90" s="149"/>
      <c r="G90" s="150"/>
      <c r="H90" s="35"/>
      <c r="I90" s="35"/>
      <c r="J90" s="36"/>
      <c r="K90" s="37"/>
      <c r="L90" s="38"/>
    </row>
    <row r="91" spans="2:12" ht="13.5" hidden="1" customHeight="1" x14ac:dyDescent="0.2">
      <c r="B91" s="166" t="s">
        <v>31</v>
      </c>
      <c r="C91" s="167"/>
      <c r="D91" s="167"/>
      <c r="E91" s="167"/>
      <c r="F91" s="167"/>
      <c r="G91" s="167"/>
      <c r="H91" s="167"/>
      <c r="I91" s="167"/>
      <c r="J91" s="167"/>
      <c r="K91" s="169"/>
      <c r="L91" s="4">
        <f>SUM(L89:L90)</f>
        <v>0</v>
      </c>
    </row>
    <row r="92" spans="2:12" hidden="1" x14ac:dyDescent="0.2"/>
    <row r="93" spans="2:12" hidden="1" x14ac:dyDescent="0.2">
      <c r="B93" s="43" t="s">
        <v>32</v>
      </c>
      <c r="C93" s="139" t="s">
        <v>33</v>
      </c>
      <c r="D93" s="139"/>
      <c r="E93" s="139"/>
      <c r="F93" s="139"/>
      <c r="G93" s="139"/>
      <c r="H93" s="139"/>
      <c r="I93" s="139"/>
      <c r="J93" s="139"/>
      <c r="K93" s="1"/>
      <c r="L93" s="1"/>
    </row>
    <row r="94" spans="2:12" ht="13.5" hidden="1" customHeight="1" x14ac:dyDescent="0.2">
      <c r="B94" s="166" t="s">
        <v>34</v>
      </c>
      <c r="C94" s="167"/>
      <c r="D94" s="167"/>
      <c r="E94" s="167"/>
      <c r="F94" s="167"/>
      <c r="G94" s="167"/>
      <c r="H94" s="167"/>
      <c r="I94" s="167"/>
      <c r="J94" s="167"/>
      <c r="K94" s="167"/>
      <c r="L94" s="168"/>
    </row>
    <row r="95" spans="2:12" ht="13.5" hidden="1" customHeight="1" x14ac:dyDescent="0.2">
      <c r="B95" s="39"/>
      <c r="C95" s="163" t="s">
        <v>35</v>
      </c>
      <c r="D95" s="164"/>
      <c r="E95" s="164"/>
      <c r="F95" s="164"/>
      <c r="G95" s="164"/>
      <c r="H95" s="164"/>
      <c r="I95" s="164"/>
      <c r="J95" s="164"/>
      <c r="K95" s="165"/>
      <c r="L95" s="5" t="s">
        <v>1</v>
      </c>
    </row>
    <row r="96" spans="2:12" ht="12.75" hidden="1" customHeight="1" x14ac:dyDescent="0.2">
      <c r="B96" s="46" t="s">
        <v>4</v>
      </c>
      <c r="C96" s="140" t="s">
        <v>36</v>
      </c>
      <c r="D96" s="141"/>
      <c r="E96" s="141"/>
      <c r="F96" s="141"/>
      <c r="G96" s="141"/>
      <c r="H96" s="141"/>
      <c r="I96" s="141"/>
      <c r="J96" s="141"/>
      <c r="K96" s="142"/>
      <c r="L96" s="40">
        <f>L68</f>
        <v>64.377681748856133</v>
      </c>
    </row>
    <row r="97" spans="2:12" ht="12.75" hidden="1" customHeight="1" x14ac:dyDescent="0.2">
      <c r="B97" s="41" t="s">
        <v>5</v>
      </c>
      <c r="C97" s="121" t="s">
        <v>37</v>
      </c>
      <c r="D97" s="122"/>
      <c r="E97" s="122"/>
      <c r="F97" s="122"/>
      <c r="G97" s="122"/>
      <c r="H97" s="122"/>
      <c r="I97" s="122"/>
      <c r="J97" s="122"/>
      <c r="K97" s="123"/>
      <c r="L97" s="42" t="e">
        <f>#REF!</f>
        <v>#REF!</v>
      </c>
    </row>
    <row r="98" spans="2:12" ht="13.5" hidden="1" customHeight="1" x14ac:dyDescent="0.2">
      <c r="B98" s="41" t="s">
        <v>6</v>
      </c>
      <c r="C98" s="160" t="s">
        <v>38</v>
      </c>
      <c r="D98" s="161"/>
      <c r="E98" s="161"/>
      <c r="F98" s="161"/>
      <c r="G98" s="161"/>
      <c r="H98" s="161"/>
      <c r="I98" s="161"/>
      <c r="J98" s="161"/>
      <c r="K98" s="162"/>
      <c r="L98" s="42">
        <f>L71</f>
        <v>684.39</v>
      </c>
    </row>
    <row r="99" spans="2:12" ht="13.5" hidden="1" customHeight="1" x14ac:dyDescent="0.2">
      <c r="B99" s="136" t="s">
        <v>15</v>
      </c>
      <c r="C99" s="137"/>
      <c r="D99" s="137"/>
      <c r="E99" s="137"/>
      <c r="F99" s="137"/>
      <c r="G99" s="137"/>
      <c r="H99" s="137"/>
      <c r="I99" s="137"/>
      <c r="J99" s="137"/>
      <c r="K99" s="138"/>
      <c r="L99" s="4" t="e">
        <f>SUM(L96:L98)</f>
        <v>#REF!</v>
      </c>
    </row>
    <row r="100" spans="2:12" hidden="1" x14ac:dyDescent="0.2">
      <c r="B100" s="43" t="s">
        <v>14</v>
      </c>
      <c r="C100" t="s">
        <v>39</v>
      </c>
    </row>
    <row r="101" spans="2:12" hidden="1" x14ac:dyDescent="0.2"/>
    <row r="102" spans="2:12" hidden="1" x14ac:dyDescent="0.2"/>
    <row r="103" spans="2:12" hidden="1" x14ac:dyDescent="0.2">
      <c r="C103" s="12" t="s">
        <v>79</v>
      </c>
      <c r="D103" s="12">
        <f>L81/L5</f>
        <v>2.3514000000000004</v>
      </c>
    </row>
    <row r="104" spans="2:12" x14ac:dyDescent="0.2">
      <c r="B104" s="11"/>
      <c r="C104" s="12"/>
      <c r="F104" s="23"/>
    </row>
    <row r="107" spans="2:12" x14ac:dyDescent="0.2">
      <c r="B107" s="23"/>
    </row>
    <row r="108" spans="2:12" x14ac:dyDescent="0.2">
      <c r="B108" s="23"/>
    </row>
  </sheetData>
  <mergeCells count="113">
    <mergeCell ref="C95:K95"/>
    <mergeCell ref="C96:K96"/>
    <mergeCell ref="C97:K97"/>
    <mergeCell ref="C98:K98"/>
    <mergeCell ref="B99:K99"/>
    <mergeCell ref="B90:C90"/>
    <mergeCell ref="D90:E90"/>
    <mergeCell ref="F90:G90"/>
    <mergeCell ref="B91:K91"/>
    <mergeCell ref="C93:J93"/>
    <mergeCell ref="B94:L94"/>
    <mergeCell ref="B88:C88"/>
    <mergeCell ref="D88:E88"/>
    <mergeCell ref="F88:G88"/>
    <mergeCell ref="B89:C89"/>
    <mergeCell ref="D89:E89"/>
    <mergeCell ref="F89:G89"/>
    <mergeCell ref="B86:C86"/>
    <mergeCell ref="D86:E86"/>
    <mergeCell ref="F86:G86"/>
    <mergeCell ref="B87:C87"/>
    <mergeCell ref="D87:E87"/>
    <mergeCell ref="F87:G87"/>
    <mergeCell ref="B84:C84"/>
    <mergeCell ref="D84:E84"/>
    <mergeCell ref="F84:G84"/>
    <mergeCell ref="B85:C85"/>
    <mergeCell ref="D85:E85"/>
    <mergeCell ref="F85:G85"/>
    <mergeCell ref="C77:K77"/>
    <mergeCell ref="C78:K78"/>
    <mergeCell ref="C79:K79"/>
    <mergeCell ref="C80:K80"/>
    <mergeCell ref="B81:K81"/>
    <mergeCell ref="C83:J83"/>
    <mergeCell ref="B71:J71"/>
    <mergeCell ref="C72:L72"/>
    <mergeCell ref="B73:L73"/>
    <mergeCell ref="B74:K74"/>
    <mergeCell ref="C75:K75"/>
    <mergeCell ref="C76:K76"/>
    <mergeCell ref="C65:J65"/>
    <mergeCell ref="C66:J66"/>
    <mergeCell ref="C67:J67"/>
    <mergeCell ref="C68:J68"/>
    <mergeCell ref="C69:J69"/>
    <mergeCell ref="C70:J70"/>
    <mergeCell ref="C60:E60"/>
    <mergeCell ref="I60:J60"/>
    <mergeCell ref="B61:J61"/>
    <mergeCell ref="B62:L62"/>
    <mergeCell ref="B63:L63"/>
    <mergeCell ref="C64:J64"/>
    <mergeCell ref="C54:J54"/>
    <mergeCell ref="B55:K55"/>
    <mergeCell ref="B56:L56"/>
    <mergeCell ref="B57:L57"/>
    <mergeCell ref="C58:J58"/>
    <mergeCell ref="C59:J59"/>
    <mergeCell ref="C48:J48"/>
    <mergeCell ref="B49:J49"/>
    <mergeCell ref="B50:L50"/>
    <mergeCell ref="B51:L51"/>
    <mergeCell ref="B52:J52"/>
    <mergeCell ref="C53:J53"/>
    <mergeCell ref="B42:L42"/>
    <mergeCell ref="C43:J43"/>
    <mergeCell ref="C44:J44"/>
    <mergeCell ref="C45:J45"/>
    <mergeCell ref="C46:J46"/>
    <mergeCell ref="C47:J47"/>
    <mergeCell ref="B36:K36"/>
    <mergeCell ref="C37:K37"/>
    <mergeCell ref="C38:K38"/>
    <mergeCell ref="C39:K39"/>
    <mergeCell ref="B40:K40"/>
    <mergeCell ref="B41:L41"/>
    <mergeCell ref="C30:J30"/>
    <mergeCell ref="C31:J31"/>
    <mergeCell ref="C32:J32"/>
    <mergeCell ref="B33:K33"/>
    <mergeCell ref="B34:L34"/>
    <mergeCell ref="B35:L35"/>
    <mergeCell ref="C24:J24"/>
    <mergeCell ref="B25:J25"/>
    <mergeCell ref="B26:L26"/>
    <mergeCell ref="B27:J27"/>
    <mergeCell ref="D29:E29"/>
    <mergeCell ref="H29:I29"/>
    <mergeCell ref="C18:J18"/>
    <mergeCell ref="C19:J19"/>
    <mergeCell ref="C20:J20"/>
    <mergeCell ref="C21:J21"/>
    <mergeCell ref="C22:J22"/>
    <mergeCell ref="C23:J23"/>
    <mergeCell ref="B15:L15"/>
    <mergeCell ref="B16:J16"/>
    <mergeCell ref="C17:J17"/>
    <mergeCell ref="C5:J5"/>
    <mergeCell ref="D6:F6"/>
    <mergeCell ref="H6:J6"/>
    <mergeCell ref="B8:K8"/>
    <mergeCell ref="B10:L10"/>
    <mergeCell ref="B11:J11"/>
    <mergeCell ref="B1:L1"/>
    <mergeCell ref="B2:C2"/>
    <mergeCell ref="D2:H2"/>
    <mergeCell ref="I2:L2"/>
    <mergeCell ref="B3:L3"/>
    <mergeCell ref="C4:J4"/>
    <mergeCell ref="C12:J12"/>
    <mergeCell ref="C13:J13"/>
    <mergeCell ref="B14:J14"/>
  </mergeCells>
  <pageMargins left="0.19685039370078741" right="0.19685039370078741" top="0.19685039370078741" bottom="0.19685039370078741" header="0.19685039370078741" footer="0.19685039370078741"/>
  <pageSetup paperSize="9" scale="61" firstPageNumber="0" orientation="portrait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107"/>
  <sheetViews>
    <sheetView showWhiteSpace="0" topLeftCell="A58" zoomScaleNormal="100" workbookViewId="0">
      <selection activeCell="D2" sqref="D2:L2"/>
    </sheetView>
  </sheetViews>
  <sheetFormatPr defaultRowHeight="12.75" x14ac:dyDescent="0.2"/>
  <cols>
    <col min="2" max="2" width="3.42578125" customWidth="1"/>
    <col min="3" max="3" width="32.5703125" customWidth="1"/>
    <col min="4" max="4" width="7" bestFit="1" customWidth="1"/>
    <col min="5" max="5" width="8.28515625" customWidth="1"/>
    <col min="6" max="6" width="17.7109375" customWidth="1"/>
    <col min="7" max="7" width="16.28515625" bestFit="1" customWidth="1"/>
    <col min="8" max="8" width="17.5703125" customWidth="1"/>
    <col min="9" max="9" width="10.7109375" customWidth="1"/>
    <col min="10" max="10" width="12.28515625" customWidth="1"/>
    <col min="11" max="11" width="9.28515625" bestFit="1" customWidth="1"/>
    <col min="12" max="12" width="11.42578125" bestFit="1" customWidth="1"/>
    <col min="13" max="13" width="15.85546875" customWidth="1"/>
    <col min="14" max="14" width="9.5703125" bestFit="1" customWidth="1"/>
  </cols>
  <sheetData>
    <row r="1" spans="2:13" ht="36" customHeight="1" x14ac:dyDescent="0.2">
      <c r="B1" s="102" t="s">
        <v>117</v>
      </c>
      <c r="C1" s="102"/>
      <c r="D1" s="102"/>
      <c r="E1" s="102"/>
      <c r="F1" s="102"/>
      <c r="G1" s="102"/>
      <c r="H1" s="102"/>
      <c r="I1" s="102"/>
      <c r="J1" s="102"/>
      <c r="K1" s="102"/>
      <c r="L1" s="102"/>
    </row>
    <row r="2" spans="2:13" ht="18" customHeight="1" x14ac:dyDescent="0.25">
      <c r="B2" s="110" t="s">
        <v>105</v>
      </c>
      <c r="C2" s="111"/>
      <c r="D2" s="110" t="s">
        <v>122</v>
      </c>
      <c r="E2" s="118"/>
      <c r="F2" s="118"/>
      <c r="G2" s="118"/>
      <c r="H2" s="118"/>
      <c r="I2" s="118" t="s">
        <v>124</v>
      </c>
      <c r="J2" s="118"/>
      <c r="K2" s="118"/>
      <c r="L2" s="111"/>
    </row>
    <row r="3" spans="2:13" x14ac:dyDescent="0.2">
      <c r="B3" s="107" t="s">
        <v>19</v>
      </c>
      <c r="C3" s="107"/>
      <c r="D3" s="107"/>
      <c r="E3" s="107"/>
      <c r="F3" s="107"/>
      <c r="G3" s="107"/>
      <c r="H3" s="107"/>
      <c r="I3" s="107"/>
      <c r="J3" s="107"/>
      <c r="K3" s="107"/>
      <c r="L3" s="107"/>
    </row>
    <row r="4" spans="2:13" x14ac:dyDescent="0.2">
      <c r="B4" s="14">
        <v>1</v>
      </c>
      <c r="C4" s="109" t="s">
        <v>12</v>
      </c>
      <c r="D4" s="109"/>
      <c r="E4" s="109"/>
      <c r="F4" s="109"/>
      <c r="G4" s="109"/>
      <c r="H4" s="109"/>
      <c r="I4" s="109"/>
      <c r="J4" s="109"/>
      <c r="K4" s="14" t="s">
        <v>2</v>
      </c>
      <c r="L4" s="14"/>
    </row>
    <row r="5" spans="2:13" x14ac:dyDescent="0.2">
      <c r="B5" s="14" t="s">
        <v>4</v>
      </c>
      <c r="C5" s="96" t="s">
        <v>99</v>
      </c>
      <c r="D5" s="117"/>
      <c r="E5" s="117"/>
      <c r="F5" s="117"/>
      <c r="G5" s="117"/>
      <c r="H5" s="117"/>
      <c r="I5" s="117"/>
      <c r="J5" s="117"/>
      <c r="K5" s="21"/>
      <c r="L5" s="77">
        <v>1412</v>
      </c>
    </row>
    <row r="6" spans="2:13" x14ac:dyDescent="0.2">
      <c r="B6" s="14" t="s">
        <v>5</v>
      </c>
      <c r="C6" s="56" t="s">
        <v>46</v>
      </c>
      <c r="D6" s="89" t="s">
        <v>106</v>
      </c>
      <c r="E6" s="89"/>
      <c r="F6" s="89"/>
      <c r="G6" s="61">
        <v>0</v>
      </c>
      <c r="H6" s="90" t="s">
        <v>81</v>
      </c>
      <c r="I6" s="91"/>
      <c r="J6" s="92"/>
      <c r="K6" s="47">
        <v>0.2</v>
      </c>
      <c r="L6" s="78">
        <f>ROUND(G6*K6,2)</f>
        <v>0</v>
      </c>
    </row>
    <row r="7" spans="2:13" x14ac:dyDescent="0.2">
      <c r="B7" s="106" t="s">
        <v>63</v>
      </c>
      <c r="C7" s="106"/>
      <c r="D7" s="106"/>
      <c r="E7" s="106"/>
      <c r="F7" s="106"/>
      <c r="G7" s="106"/>
      <c r="H7" s="106"/>
      <c r="I7" s="106"/>
      <c r="J7" s="106"/>
      <c r="K7" s="106"/>
      <c r="L7" s="74">
        <f>ROUND(SUM(L5:L6),2)</f>
        <v>1412</v>
      </c>
    </row>
    <row r="8" spans="2:13" x14ac:dyDescent="0.2">
      <c r="B8" s="1"/>
      <c r="C8" s="1"/>
      <c r="D8" s="1"/>
      <c r="E8" s="1"/>
      <c r="F8" s="1"/>
      <c r="G8" s="1"/>
      <c r="H8" s="1"/>
      <c r="I8" s="1"/>
      <c r="J8" s="1"/>
      <c r="K8" s="1"/>
      <c r="L8" s="2"/>
    </row>
    <row r="9" spans="2:13" x14ac:dyDescent="0.2">
      <c r="B9" s="107" t="s">
        <v>47</v>
      </c>
      <c r="C9" s="107"/>
      <c r="D9" s="107"/>
      <c r="E9" s="107"/>
      <c r="F9" s="107"/>
      <c r="G9" s="107"/>
      <c r="H9" s="107"/>
      <c r="I9" s="107"/>
      <c r="J9" s="107"/>
      <c r="K9" s="107"/>
      <c r="L9" s="107"/>
    </row>
    <row r="10" spans="2:13" x14ac:dyDescent="0.2">
      <c r="B10" s="109" t="s">
        <v>91</v>
      </c>
      <c r="C10" s="109"/>
      <c r="D10" s="109"/>
      <c r="E10" s="109"/>
      <c r="F10" s="109"/>
      <c r="G10" s="109"/>
      <c r="H10" s="109"/>
      <c r="I10" s="109"/>
      <c r="J10" s="109"/>
      <c r="K10" s="45" t="s">
        <v>2</v>
      </c>
      <c r="L10" s="45" t="s">
        <v>1</v>
      </c>
    </row>
    <row r="11" spans="2:13" x14ac:dyDescent="0.2">
      <c r="B11" s="14" t="s">
        <v>4</v>
      </c>
      <c r="C11" s="96" t="s">
        <v>82</v>
      </c>
      <c r="D11" s="96"/>
      <c r="E11" s="96"/>
      <c r="F11" s="96"/>
      <c r="G11" s="96"/>
      <c r="H11" s="96"/>
      <c r="I11" s="96"/>
      <c r="J11" s="96"/>
      <c r="K11" s="10">
        <v>8.3299999999999999E-2</v>
      </c>
      <c r="L11" s="72">
        <f>ROUND($L$7*K11,2)</f>
        <v>117.62</v>
      </c>
    </row>
    <row r="12" spans="2:13" x14ac:dyDescent="0.2">
      <c r="B12" s="14" t="s">
        <v>5</v>
      </c>
      <c r="C12" s="96" t="s">
        <v>90</v>
      </c>
      <c r="D12" s="96"/>
      <c r="E12" s="96"/>
      <c r="F12" s="96"/>
      <c r="G12" s="96"/>
      <c r="H12" s="96"/>
      <c r="I12" s="96"/>
      <c r="J12" s="96"/>
      <c r="K12" s="15">
        <f>K11/3</f>
        <v>2.7766666666666665E-2</v>
      </c>
      <c r="L12" s="72">
        <f>ROUND(K12*L7,2)</f>
        <v>39.21</v>
      </c>
    </row>
    <row r="13" spans="2:13" x14ac:dyDescent="0.2">
      <c r="B13" s="95" t="s">
        <v>112</v>
      </c>
      <c r="C13" s="95"/>
      <c r="D13" s="95"/>
      <c r="E13" s="95"/>
      <c r="F13" s="95"/>
      <c r="G13" s="95"/>
      <c r="H13" s="95"/>
      <c r="I13" s="95"/>
      <c r="J13" s="95"/>
      <c r="K13" s="66">
        <f>TRUNC(SUM(K11:K12),4)</f>
        <v>0.111</v>
      </c>
      <c r="L13" s="76">
        <f>ROUND(SUM(L11:L12),2)</f>
        <v>156.83000000000001</v>
      </c>
    </row>
    <row r="14" spans="2:13" x14ac:dyDescent="0.2">
      <c r="B14" s="97"/>
      <c r="C14" s="98"/>
      <c r="D14" s="98"/>
      <c r="E14" s="98"/>
      <c r="F14" s="98"/>
      <c r="G14" s="98"/>
      <c r="H14" s="98"/>
      <c r="I14" s="98"/>
      <c r="J14" s="98"/>
      <c r="K14" s="98"/>
      <c r="L14" s="98"/>
    </row>
    <row r="15" spans="2:13" x14ac:dyDescent="0.2">
      <c r="B15" s="105" t="s">
        <v>100</v>
      </c>
      <c r="C15" s="105"/>
      <c r="D15" s="105"/>
      <c r="E15" s="105"/>
      <c r="F15" s="105"/>
      <c r="G15" s="105"/>
      <c r="H15" s="105"/>
      <c r="I15" s="105"/>
      <c r="J15" s="105"/>
      <c r="K15" s="45" t="s">
        <v>2</v>
      </c>
      <c r="L15" s="45" t="s">
        <v>1</v>
      </c>
      <c r="M15" s="19"/>
    </row>
    <row r="16" spans="2:13" x14ac:dyDescent="0.2">
      <c r="B16" s="14" t="s">
        <v>4</v>
      </c>
      <c r="C16" s="96" t="s">
        <v>83</v>
      </c>
      <c r="D16" s="96"/>
      <c r="E16" s="96"/>
      <c r="F16" s="96"/>
      <c r="G16" s="96"/>
      <c r="H16" s="96"/>
      <c r="I16" s="96"/>
      <c r="J16" s="96"/>
      <c r="K16" s="10">
        <v>0.2</v>
      </c>
      <c r="L16" s="72">
        <f t="shared" ref="L16:L23" si="0">ROUND(K16*($L$7+L$13),2)</f>
        <v>313.77</v>
      </c>
      <c r="M16" s="19"/>
    </row>
    <row r="17" spans="2:12" x14ac:dyDescent="0.2">
      <c r="B17" s="14" t="s">
        <v>5</v>
      </c>
      <c r="C17" s="117" t="s">
        <v>49</v>
      </c>
      <c r="D17" s="117"/>
      <c r="E17" s="96"/>
      <c r="F17" s="96"/>
      <c r="G17" s="96"/>
      <c r="H17" s="96"/>
      <c r="I17" s="96"/>
      <c r="J17" s="96"/>
      <c r="K17" s="10">
        <v>2.5000000000000001E-2</v>
      </c>
      <c r="L17" s="72">
        <f t="shared" si="0"/>
        <v>39.22</v>
      </c>
    </row>
    <row r="18" spans="2:12" x14ac:dyDescent="0.2">
      <c r="B18" s="44" t="s">
        <v>6</v>
      </c>
      <c r="C18" s="114" t="s">
        <v>102</v>
      </c>
      <c r="D18" s="115"/>
      <c r="E18" s="115"/>
      <c r="F18" s="115"/>
      <c r="G18" s="115"/>
      <c r="H18" s="115"/>
      <c r="I18" s="115"/>
      <c r="J18" s="116"/>
      <c r="K18" s="57">
        <v>0.03</v>
      </c>
      <c r="L18" s="72">
        <f t="shared" si="0"/>
        <v>47.06</v>
      </c>
    </row>
    <row r="19" spans="2:12" x14ac:dyDescent="0.2">
      <c r="B19" s="14" t="s">
        <v>7</v>
      </c>
      <c r="C19" s="108" t="s">
        <v>48</v>
      </c>
      <c r="D19" s="108"/>
      <c r="E19" s="96"/>
      <c r="F19" s="96"/>
      <c r="G19" s="96"/>
      <c r="H19" s="96"/>
      <c r="I19" s="96"/>
      <c r="J19" s="96"/>
      <c r="K19" s="10">
        <v>1.4999999999999999E-2</v>
      </c>
      <c r="L19" s="72">
        <f t="shared" si="0"/>
        <v>23.53</v>
      </c>
    </row>
    <row r="20" spans="2:12" x14ac:dyDescent="0.2">
      <c r="B20" s="14" t="s">
        <v>8</v>
      </c>
      <c r="C20" s="96" t="s">
        <v>50</v>
      </c>
      <c r="D20" s="96"/>
      <c r="E20" s="96"/>
      <c r="F20" s="96"/>
      <c r="G20" s="96"/>
      <c r="H20" s="96"/>
      <c r="I20" s="96"/>
      <c r="J20" s="96"/>
      <c r="K20" s="10">
        <v>0.01</v>
      </c>
      <c r="L20" s="72">
        <f t="shared" si="0"/>
        <v>15.69</v>
      </c>
    </row>
    <row r="21" spans="2:12" x14ac:dyDescent="0.2">
      <c r="B21" s="14" t="s">
        <v>9</v>
      </c>
      <c r="C21" s="96" t="s">
        <v>51</v>
      </c>
      <c r="D21" s="96"/>
      <c r="E21" s="96"/>
      <c r="F21" s="96"/>
      <c r="G21" s="96"/>
      <c r="H21" s="96"/>
      <c r="I21" s="96"/>
      <c r="J21" s="96"/>
      <c r="K21" s="10">
        <v>6.0000000000000001E-3</v>
      </c>
      <c r="L21" s="72">
        <f t="shared" si="0"/>
        <v>9.41</v>
      </c>
    </row>
    <row r="22" spans="2:12" x14ac:dyDescent="0.2">
      <c r="B22" s="14" t="s">
        <v>10</v>
      </c>
      <c r="C22" s="96" t="s">
        <v>52</v>
      </c>
      <c r="D22" s="96"/>
      <c r="E22" s="96"/>
      <c r="F22" s="96"/>
      <c r="G22" s="96"/>
      <c r="H22" s="96"/>
      <c r="I22" s="96"/>
      <c r="J22" s="96"/>
      <c r="K22" s="10">
        <v>2E-3</v>
      </c>
      <c r="L22" s="72">
        <f t="shared" si="0"/>
        <v>3.14</v>
      </c>
    </row>
    <row r="23" spans="2:12" x14ac:dyDescent="0.2">
      <c r="B23" s="14" t="s">
        <v>11</v>
      </c>
      <c r="C23" s="96" t="s">
        <v>53</v>
      </c>
      <c r="D23" s="96"/>
      <c r="E23" s="96"/>
      <c r="F23" s="96"/>
      <c r="G23" s="96"/>
      <c r="H23" s="96"/>
      <c r="I23" s="96"/>
      <c r="J23" s="96"/>
      <c r="K23" s="10">
        <v>0.08</v>
      </c>
      <c r="L23" s="72">
        <f t="shared" si="0"/>
        <v>125.51</v>
      </c>
    </row>
    <row r="24" spans="2:12" x14ac:dyDescent="0.2">
      <c r="B24" s="95" t="s">
        <v>54</v>
      </c>
      <c r="C24" s="95"/>
      <c r="D24" s="95"/>
      <c r="E24" s="95"/>
      <c r="F24" s="95"/>
      <c r="G24" s="95"/>
      <c r="H24" s="95"/>
      <c r="I24" s="95"/>
      <c r="J24" s="95"/>
      <c r="K24" s="3">
        <f>SUM(K16:K23)</f>
        <v>0.36800000000000005</v>
      </c>
      <c r="L24" s="75">
        <f>ROUND(SUM(L16:L23),2)</f>
        <v>577.33000000000004</v>
      </c>
    </row>
    <row r="25" spans="2:12" x14ac:dyDescent="0.2"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4"/>
    </row>
    <row r="26" spans="2:12" x14ac:dyDescent="0.2">
      <c r="B26" s="105" t="s">
        <v>55</v>
      </c>
      <c r="C26" s="105"/>
      <c r="D26" s="105"/>
      <c r="E26" s="105"/>
      <c r="F26" s="105"/>
      <c r="G26" s="105"/>
      <c r="H26" s="105"/>
      <c r="I26" s="105"/>
      <c r="J26" s="105"/>
      <c r="K26" s="3"/>
      <c r="L26" s="14" t="s">
        <v>1</v>
      </c>
    </row>
    <row r="27" spans="2:12" x14ac:dyDescent="0.2">
      <c r="B27" s="14" t="s">
        <v>4</v>
      </c>
      <c r="C27" s="58" t="s">
        <v>84</v>
      </c>
      <c r="D27" s="21" t="s">
        <v>85</v>
      </c>
      <c r="E27" s="21">
        <v>0</v>
      </c>
      <c r="F27" s="21" t="s">
        <v>86</v>
      </c>
      <c r="G27" s="63">
        <v>0</v>
      </c>
      <c r="H27" s="21" t="s">
        <v>87</v>
      </c>
      <c r="I27" s="64">
        <v>0</v>
      </c>
      <c r="J27" s="21"/>
      <c r="K27" s="18" t="s">
        <v>0</v>
      </c>
      <c r="L27" s="24">
        <v>0</v>
      </c>
    </row>
    <row r="28" spans="2:12" x14ac:dyDescent="0.2">
      <c r="B28" s="14" t="s">
        <v>5</v>
      </c>
      <c r="C28" s="56" t="s">
        <v>107</v>
      </c>
      <c r="D28" s="90" t="s">
        <v>88</v>
      </c>
      <c r="E28" s="92"/>
      <c r="F28" s="61">
        <v>0</v>
      </c>
      <c r="G28" s="32" t="s">
        <v>89</v>
      </c>
      <c r="H28" s="93">
        <v>0.2</v>
      </c>
      <c r="I28" s="94"/>
      <c r="J28" s="21"/>
      <c r="K28" s="18" t="s">
        <v>0</v>
      </c>
      <c r="L28" s="24">
        <f>ROUND(F28*(100%-H28),2)</f>
        <v>0</v>
      </c>
    </row>
    <row r="29" spans="2:12" x14ac:dyDescent="0.2">
      <c r="B29" s="14" t="s">
        <v>6</v>
      </c>
      <c r="C29" s="114" t="s">
        <v>108</v>
      </c>
      <c r="D29" s="115"/>
      <c r="E29" s="115"/>
      <c r="F29" s="115"/>
      <c r="G29" s="115"/>
      <c r="H29" s="115"/>
      <c r="I29" s="115"/>
      <c r="J29" s="116"/>
      <c r="K29" s="18" t="s">
        <v>0</v>
      </c>
      <c r="L29" s="48">
        <v>0</v>
      </c>
    </row>
    <row r="30" spans="2:12" x14ac:dyDescent="0.2">
      <c r="B30" s="14" t="s">
        <v>7</v>
      </c>
      <c r="C30" s="99" t="s">
        <v>109</v>
      </c>
      <c r="D30" s="99"/>
      <c r="E30" s="99"/>
      <c r="F30" s="99"/>
      <c r="G30" s="99"/>
      <c r="H30" s="99"/>
      <c r="I30" s="99"/>
      <c r="J30" s="99"/>
      <c r="K30" s="18" t="s">
        <v>0</v>
      </c>
      <c r="L30" s="48">
        <v>0</v>
      </c>
    </row>
    <row r="31" spans="2:12" x14ac:dyDescent="0.2">
      <c r="B31" s="14" t="s">
        <v>8</v>
      </c>
      <c r="C31" s="114" t="s">
        <v>110</v>
      </c>
      <c r="D31" s="115"/>
      <c r="E31" s="115"/>
      <c r="F31" s="115"/>
      <c r="G31" s="115"/>
      <c r="H31" s="115"/>
      <c r="I31" s="115"/>
      <c r="J31" s="116"/>
      <c r="K31" s="18"/>
      <c r="L31" s="48">
        <v>0</v>
      </c>
    </row>
    <row r="32" spans="2:12" x14ac:dyDescent="0.2">
      <c r="B32" s="95" t="s">
        <v>56</v>
      </c>
      <c r="C32" s="95"/>
      <c r="D32" s="95"/>
      <c r="E32" s="95"/>
      <c r="F32" s="95"/>
      <c r="G32" s="95"/>
      <c r="H32" s="95"/>
      <c r="I32" s="95"/>
      <c r="J32" s="95"/>
      <c r="K32" s="95"/>
      <c r="L32" s="17">
        <f>ROUND(SUM(L27:L31),2)</f>
        <v>0</v>
      </c>
    </row>
    <row r="33" spans="2:13" x14ac:dyDescent="0.2">
      <c r="B33" s="103"/>
      <c r="C33" s="103"/>
      <c r="D33" s="103"/>
      <c r="E33" s="103"/>
      <c r="F33" s="103"/>
      <c r="G33" s="103"/>
      <c r="H33" s="103"/>
      <c r="I33" s="103"/>
      <c r="J33" s="103"/>
      <c r="K33" s="103"/>
      <c r="L33" s="104"/>
    </row>
    <row r="34" spans="2:13" x14ac:dyDescent="0.2">
      <c r="B34" s="184" t="s">
        <v>57</v>
      </c>
      <c r="C34" s="184"/>
      <c r="D34" s="184"/>
      <c r="E34" s="184"/>
      <c r="F34" s="184"/>
      <c r="G34" s="184"/>
      <c r="H34" s="184"/>
      <c r="I34" s="184"/>
      <c r="J34" s="184"/>
      <c r="K34" s="184"/>
      <c r="L34" s="184"/>
    </row>
    <row r="35" spans="2:13" x14ac:dyDescent="0.2">
      <c r="B35" s="100" t="s">
        <v>61</v>
      </c>
      <c r="C35" s="100"/>
      <c r="D35" s="100"/>
      <c r="E35" s="100"/>
      <c r="F35" s="100"/>
      <c r="G35" s="100"/>
      <c r="H35" s="100"/>
      <c r="I35" s="100"/>
      <c r="J35" s="100"/>
      <c r="K35" s="100"/>
      <c r="L35" s="14" t="s">
        <v>1</v>
      </c>
    </row>
    <row r="36" spans="2:13" x14ac:dyDescent="0.2">
      <c r="B36" s="14" t="s">
        <v>58</v>
      </c>
      <c r="C36" s="101" t="s">
        <v>92</v>
      </c>
      <c r="D36" s="101"/>
      <c r="E36" s="101"/>
      <c r="F36" s="101"/>
      <c r="G36" s="101"/>
      <c r="H36" s="101"/>
      <c r="I36" s="101"/>
      <c r="J36" s="101"/>
      <c r="K36" s="101"/>
      <c r="L36" s="72">
        <f>L13</f>
        <v>156.83000000000001</v>
      </c>
    </row>
    <row r="37" spans="2:13" x14ac:dyDescent="0.2">
      <c r="B37" s="14" t="s">
        <v>59</v>
      </c>
      <c r="C37" s="101" t="s">
        <v>101</v>
      </c>
      <c r="D37" s="101"/>
      <c r="E37" s="101"/>
      <c r="F37" s="101"/>
      <c r="G37" s="101"/>
      <c r="H37" s="101"/>
      <c r="I37" s="101"/>
      <c r="J37" s="101"/>
      <c r="K37" s="101"/>
      <c r="L37" s="72">
        <f>L24</f>
        <v>577.33000000000004</v>
      </c>
    </row>
    <row r="38" spans="2:13" x14ac:dyDescent="0.2">
      <c r="B38" s="14" t="s">
        <v>60</v>
      </c>
      <c r="C38" s="101" t="s">
        <v>62</v>
      </c>
      <c r="D38" s="101"/>
      <c r="E38" s="101"/>
      <c r="F38" s="101"/>
      <c r="G38" s="101"/>
      <c r="H38" s="101"/>
      <c r="I38" s="101"/>
      <c r="J38" s="101"/>
      <c r="K38" s="101"/>
      <c r="L38" s="72">
        <f>L32</f>
        <v>0</v>
      </c>
    </row>
    <row r="39" spans="2:13" x14ac:dyDescent="0.2">
      <c r="B39" s="95" t="s">
        <v>64</v>
      </c>
      <c r="C39" s="95"/>
      <c r="D39" s="95"/>
      <c r="E39" s="95"/>
      <c r="F39" s="95"/>
      <c r="G39" s="95"/>
      <c r="H39" s="95"/>
      <c r="I39" s="95"/>
      <c r="J39" s="95"/>
      <c r="K39" s="95"/>
      <c r="L39" s="74">
        <f>ROUND(SUM(L36:L38),2)</f>
        <v>734.16</v>
      </c>
    </row>
    <row r="40" spans="2:13" x14ac:dyDescent="0.2">
      <c r="B40" s="180"/>
      <c r="C40" s="181"/>
      <c r="D40" s="181"/>
      <c r="E40" s="181"/>
      <c r="F40" s="181"/>
      <c r="G40" s="181"/>
      <c r="H40" s="181"/>
      <c r="I40" s="181"/>
      <c r="J40" s="181"/>
      <c r="K40" s="181"/>
      <c r="L40" s="181"/>
    </row>
    <row r="41" spans="2:13" x14ac:dyDescent="0.2">
      <c r="B41" s="107" t="s">
        <v>65</v>
      </c>
      <c r="C41" s="107"/>
      <c r="D41" s="107"/>
      <c r="E41" s="107"/>
      <c r="F41" s="107"/>
      <c r="G41" s="107"/>
      <c r="H41" s="107"/>
      <c r="I41" s="107"/>
      <c r="J41" s="107"/>
      <c r="K41" s="107"/>
      <c r="L41" s="107"/>
    </row>
    <row r="42" spans="2:13" x14ac:dyDescent="0.2">
      <c r="B42" s="14">
        <v>3</v>
      </c>
      <c r="C42" s="100" t="s">
        <v>66</v>
      </c>
      <c r="D42" s="100"/>
      <c r="E42" s="100"/>
      <c r="F42" s="100"/>
      <c r="G42" s="100"/>
      <c r="H42" s="100"/>
      <c r="I42" s="100"/>
      <c r="J42" s="100"/>
      <c r="K42" s="14" t="s">
        <v>2</v>
      </c>
      <c r="L42" s="14" t="s">
        <v>1</v>
      </c>
    </row>
    <row r="43" spans="2:13" ht="12.75" customHeight="1" x14ac:dyDescent="0.2">
      <c r="B43" s="14" t="s">
        <v>4</v>
      </c>
      <c r="C43" s="96" t="s">
        <v>69</v>
      </c>
      <c r="D43" s="96"/>
      <c r="E43" s="96"/>
      <c r="F43" s="96"/>
      <c r="G43" s="96"/>
      <c r="H43" s="96"/>
      <c r="I43" s="96"/>
      <c r="J43" s="96"/>
      <c r="K43" s="10">
        <f>100%/12</f>
        <v>8.3333333333333329E-2</v>
      </c>
      <c r="L43" s="16">
        <f>ROUND($L$7*K43,2)</f>
        <v>117.67</v>
      </c>
      <c r="M43" s="20"/>
    </row>
    <row r="44" spans="2:13" x14ac:dyDescent="0.2">
      <c r="B44" s="14" t="s">
        <v>5</v>
      </c>
      <c r="C44" s="96" t="s">
        <v>68</v>
      </c>
      <c r="D44" s="96"/>
      <c r="E44" s="96"/>
      <c r="F44" s="96"/>
      <c r="G44" s="96"/>
      <c r="H44" s="96"/>
      <c r="I44" s="96"/>
      <c r="J44" s="96"/>
      <c r="K44" s="13">
        <f>0.08*K43</f>
        <v>6.6666666666666662E-3</v>
      </c>
      <c r="L44" s="16">
        <f>ROUND(K44*L7,2)</f>
        <v>9.41</v>
      </c>
    </row>
    <row r="45" spans="2:13" x14ac:dyDescent="0.2">
      <c r="B45" s="14" t="s">
        <v>6</v>
      </c>
      <c r="C45" s="96" t="s">
        <v>67</v>
      </c>
      <c r="D45" s="96"/>
      <c r="E45" s="96"/>
      <c r="F45" s="96"/>
      <c r="G45" s="96"/>
      <c r="H45" s="96"/>
      <c r="I45" s="96"/>
      <c r="J45" s="96"/>
      <c r="K45" s="10">
        <f>(100/30*7/12)%</f>
        <v>1.9444444444444445E-2</v>
      </c>
      <c r="L45" s="16">
        <f>ROUND($L$7*K45,2)</f>
        <v>27.46</v>
      </c>
    </row>
    <row r="46" spans="2:13" x14ac:dyDescent="0.2">
      <c r="B46" s="14" t="s">
        <v>7</v>
      </c>
      <c r="C46" s="96" t="s">
        <v>70</v>
      </c>
      <c r="D46" s="96"/>
      <c r="E46" s="96"/>
      <c r="F46" s="96"/>
      <c r="G46" s="96"/>
      <c r="H46" s="96"/>
      <c r="I46" s="96"/>
      <c r="J46" s="96"/>
      <c r="K46" s="15">
        <f>K24*K45</f>
        <v>7.1555555555555565E-3</v>
      </c>
      <c r="L46" s="16">
        <f>ROUND(L45*K24,2)</f>
        <v>10.11</v>
      </c>
    </row>
    <row r="47" spans="2:13" x14ac:dyDescent="0.2">
      <c r="B47" s="14" t="s">
        <v>8</v>
      </c>
      <c r="C47" s="96" t="s">
        <v>95</v>
      </c>
      <c r="D47" s="96"/>
      <c r="E47" s="96"/>
      <c r="F47" s="96"/>
      <c r="G47" s="96"/>
      <c r="H47" s="96"/>
      <c r="I47" s="96"/>
      <c r="J47" s="96"/>
      <c r="K47" s="10">
        <f>1*0.08*0.4</f>
        <v>3.2000000000000001E-2</v>
      </c>
      <c r="L47" s="16">
        <f>ROUND($L$7*K47,2)</f>
        <v>45.18</v>
      </c>
    </row>
    <row r="48" spans="2:13" x14ac:dyDescent="0.2">
      <c r="B48" s="95" t="s">
        <v>71</v>
      </c>
      <c r="C48" s="95"/>
      <c r="D48" s="95"/>
      <c r="E48" s="95"/>
      <c r="F48" s="95"/>
      <c r="G48" s="95"/>
      <c r="H48" s="95"/>
      <c r="I48" s="95"/>
      <c r="J48" s="95"/>
      <c r="K48" s="3">
        <f>ROUND(SUM(K43:K47),4)</f>
        <v>0.14860000000000001</v>
      </c>
      <c r="L48" s="65">
        <f>ROUND(SUM(L43:L47),2)</f>
        <v>209.83</v>
      </c>
    </row>
    <row r="49" spans="2:12" x14ac:dyDescent="0.2">
      <c r="B49" s="133"/>
      <c r="C49" s="134"/>
      <c r="D49" s="134"/>
      <c r="E49" s="134"/>
      <c r="F49" s="134"/>
      <c r="G49" s="134"/>
      <c r="H49" s="134"/>
      <c r="I49" s="134"/>
      <c r="J49" s="134"/>
      <c r="K49" s="134"/>
      <c r="L49" s="134"/>
    </row>
    <row r="50" spans="2:12" x14ac:dyDescent="0.2">
      <c r="B50" s="107" t="s">
        <v>72</v>
      </c>
      <c r="C50" s="107"/>
      <c r="D50" s="107"/>
      <c r="E50" s="107"/>
      <c r="F50" s="107"/>
      <c r="G50" s="107"/>
      <c r="H50" s="107"/>
      <c r="I50" s="107"/>
      <c r="J50" s="107"/>
      <c r="K50" s="107"/>
      <c r="L50" s="107"/>
    </row>
    <row r="51" spans="2:12" x14ac:dyDescent="0.2">
      <c r="B51" s="100" t="s">
        <v>111</v>
      </c>
      <c r="C51" s="100"/>
      <c r="D51" s="100"/>
      <c r="E51" s="100"/>
      <c r="F51" s="100"/>
      <c r="G51" s="100"/>
      <c r="H51" s="100"/>
      <c r="I51" s="100"/>
      <c r="J51" s="100"/>
      <c r="K51" s="14" t="s">
        <v>2</v>
      </c>
      <c r="L51" s="14" t="s">
        <v>1</v>
      </c>
    </row>
    <row r="52" spans="2:12" x14ac:dyDescent="0.2">
      <c r="B52" s="14" t="s">
        <v>4</v>
      </c>
      <c r="C52" s="114" t="s">
        <v>94</v>
      </c>
      <c r="D52" s="115"/>
      <c r="E52" s="115"/>
      <c r="F52" s="115"/>
      <c r="G52" s="115"/>
      <c r="H52" s="115"/>
      <c r="I52" s="115"/>
      <c r="J52" s="116"/>
      <c r="K52" s="10"/>
      <c r="L52" s="72">
        <f>ROUND((L$7+L$39+L$58)/12,2)</f>
        <v>178.85</v>
      </c>
    </row>
    <row r="53" spans="2:12" x14ac:dyDescent="0.2">
      <c r="B53" s="14" t="s">
        <v>5</v>
      </c>
      <c r="C53" s="96" t="s">
        <v>93</v>
      </c>
      <c r="D53" s="96"/>
      <c r="E53" s="96"/>
      <c r="F53" s="96"/>
      <c r="G53" s="96"/>
      <c r="H53" s="96"/>
      <c r="I53" s="96"/>
      <c r="J53" s="96"/>
      <c r="K53" s="10"/>
      <c r="L53" s="72">
        <f>ROUND((L$7+L$39+L$58)/12/30,2)</f>
        <v>5.96</v>
      </c>
    </row>
    <row r="54" spans="2:12" x14ac:dyDescent="0.2">
      <c r="B54" s="127" t="s">
        <v>73</v>
      </c>
      <c r="C54" s="128"/>
      <c r="D54" s="128"/>
      <c r="E54" s="128"/>
      <c r="F54" s="128"/>
      <c r="G54" s="128"/>
      <c r="H54" s="128"/>
      <c r="I54" s="128"/>
      <c r="J54" s="128"/>
      <c r="K54" s="129"/>
      <c r="L54" s="74">
        <f>TRUNC(SUM(L52:L53),2)</f>
        <v>184.81</v>
      </c>
    </row>
    <row r="55" spans="2:12" x14ac:dyDescent="0.2">
      <c r="B55" s="119"/>
      <c r="C55" s="120"/>
      <c r="D55" s="120"/>
      <c r="E55" s="120"/>
      <c r="F55" s="120"/>
      <c r="G55" s="120"/>
      <c r="H55" s="120"/>
      <c r="I55" s="120"/>
      <c r="J55" s="120"/>
      <c r="K55" s="120"/>
      <c r="L55" s="120"/>
    </row>
    <row r="56" spans="2:12" x14ac:dyDescent="0.2">
      <c r="B56" s="130" t="s">
        <v>74</v>
      </c>
      <c r="C56" s="131"/>
      <c r="D56" s="131"/>
      <c r="E56" s="131"/>
      <c r="F56" s="131"/>
      <c r="G56" s="131"/>
      <c r="H56" s="131"/>
      <c r="I56" s="131"/>
      <c r="J56" s="131"/>
      <c r="K56" s="131"/>
      <c r="L56" s="132"/>
    </row>
    <row r="57" spans="2:12" x14ac:dyDescent="0.2">
      <c r="B57" s="14">
        <v>5</v>
      </c>
      <c r="C57" s="133" t="s">
        <v>13</v>
      </c>
      <c r="D57" s="134"/>
      <c r="E57" s="134"/>
      <c r="F57" s="134"/>
      <c r="G57" s="134"/>
      <c r="H57" s="134"/>
      <c r="I57" s="134"/>
      <c r="J57" s="135"/>
      <c r="K57" s="14"/>
      <c r="L57" s="14" t="s">
        <v>1</v>
      </c>
    </row>
    <row r="58" spans="2:12" x14ac:dyDescent="0.2">
      <c r="B58" s="14" t="s">
        <v>4</v>
      </c>
      <c r="C58" s="177" t="s">
        <v>103</v>
      </c>
      <c r="D58" s="178"/>
      <c r="E58" s="178"/>
      <c r="F58" s="178"/>
      <c r="G58" s="178"/>
      <c r="H58" s="178"/>
      <c r="I58" s="178"/>
      <c r="J58" s="179"/>
      <c r="K58" s="14" t="s">
        <v>0</v>
      </c>
      <c r="L58" s="69">
        <f>ROUND(SUM(L59:L59),2)</f>
        <v>0</v>
      </c>
    </row>
    <row r="59" spans="2:12" x14ac:dyDescent="0.2">
      <c r="B59" s="14"/>
      <c r="C59" s="174"/>
      <c r="D59" s="175"/>
      <c r="E59" s="176"/>
      <c r="F59" s="60"/>
      <c r="G59" s="68"/>
      <c r="H59" s="62"/>
      <c r="I59" s="182">
        <v>0</v>
      </c>
      <c r="J59" s="183"/>
      <c r="K59" s="18"/>
      <c r="L59" s="70">
        <f t="shared" ref="L59" si="1">ROUND(I59*G59/12,2)</f>
        <v>0</v>
      </c>
    </row>
    <row r="60" spans="2:12" x14ac:dyDescent="0.2">
      <c r="B60" s="127" t="s">
        <v>75</v>
      </c>
      <c r="C60" s="128"/>
      <c r="D60" s="128"/>
      <c r="E60" s="128"/>
      <c r="F60" s="128"/>
      <c r="G60" s="128"/>
      <c r="H60" s="128"/>
      <c r="I60" s="128"/>
      <c r="J60" s="129"/>
      <c r="K60" s="3" t="s">
        <v>0</v>
      </c>
      <c r="L60" s="71">
        <f>ROUND((L58),2)</f>
        <v>0</v>
      </c>
    </row>
    <row r="61" spans="2:12" x14ac:dyDescent="0.2">
      <c r="B61" s="119"/>
      <c r="C61" s="120"/>
      <c r="D61" s="120"/>
      <c r="E61" s="120"/>
      <c r="F61" s="120"/>
      <c r="G61" s="120"/>
      <c r="H61" s="120"/>
      <c r="I61" s="120"/>
      <c r="J61" s="120"/>
      <c r="K61" s="120"/>
      <c r="L61" s="120"/>
    </row>
    <row r="62" spans="2:12" ht="21" customHeight="1" x14ac:dyDescent="0.2">
      <c r="B62" s="130" t="s">
        <v>76</v>
      </c>
      <c r="C62" s="131"/>
      <c r="D62" s="131"/>
      <c r="E62" s="131"/>
      <c r="F62" s="131"/>
      <c r="G62" s="131"/>
      <c r="H62" s="131"/>
      <c r="I62" s="131"/>
      <c r="J62" s="131"/>
      <c r="K62" s="131"/>
      <c r="L62" s="132"/>
    </row>
    <row r="63" spans="2:12" x14ac:dyDescent="0.2">
      <c r="B63" s="14">
        <v>6</v>
      </c>
      <c r="C63" s="100" t="s">
        <v>16</v>
      </c>
      <c r="D63" s="100"/>
      <c r="E63" s="100"/>
      <c r="F63" s="100"/>
      <c r="G63" s="100"/>
      <c r="H63" s="100"/>
      <c r="I63" s="100"/>
      <c r="J63" s="100"/>
      <c r="K63" s="14" t="s">
        <v>2</v>
      </c>
      <c r="L63" s="14" t="s">
        <v>1</v>
      </c>
    </row>
    <row r="64" spans="2:12" x14ac:dyDescent="0.2">
      <c r="B64" s="14" t="s">
        <v>4</v>
      </c>
      <c r="C64" s="101" t="s">
        <v>17</v>
      </c>
      <c r="D64" s="101"/>
      <c r="E64" s="101"/>
      <c r="F64" s="101"/>
      <c r="G64" s="101"/>
      <c r="H64" s="101"/>
      <c r="I64" s="101"/>
      <c r="J64" s="101"/>
      <c r="K64" s="49">
        <v>0.03</v>
      </c>
      <c r="L64" s="72">
        <f>ROUND(K64*L78,2)</f>
        <v>76.22</v>
      </c>
    </row>
    <row r="65" spans="2:12" x14ac:dyDescent="0.2">
      <c r="B65" s="14" t="s">
        <v>5</v>
      </c>
      <c r="C65" s="101" t="s">
        <v>3</v>
      </c>
      <c r="D65" s="101"/>
      <c r="E65" s="101"/>
      <c r="F65" s="101"/>
      <c r="G65" s="101"/>
      <c r="H65" s="101"/>
      <c r="I65" s="101"/>
      <c r="J65" s="101"/>
      <c r="K65" s="49">
        <v>0.05</v>
      </c>
      <c r="L65" s="72">
        <f>ROUND(K65*(L64+L78),2)</f>
        <v>130.85</v>
      </c>
    </row>
    <row r="66" spans="2:12" x14ac:dyDescent="0.2">
      <c r="B66" s="14" t="s">
        <v>6</v>
      </c>
      <c r="C66" s="95" t="s">
        <v>42</v>
      </c>
      <c r="D66" s="95"/>
      <c r="E66" s="95"/>
      <c r="F66" s="95"/>
      <c r="G66" s="95"/>
      <c r="H66" s="95"/>
      <c r="I66" s="95"/>
      <c r="J66" s="95"/>
      <c r="K66" s="22"/>
      <c r="L66" s="73"/>
    </row>
    <row r="67" spans="2:12" x14ac:dyDescent="0.2">
      <c r="B67" s="14" t="s">
        <v>43</v>
      </c>
      <c r="C67" s="96" t="s">
        <v>40</v>
      </c>
      <c r="D67" s="96"/>
      <c r="E67" s="96"/>
      <c r="F67" s="96"/>
      <c r="G67" s="96"/>
      <c r="H67" s="96"/>
      <c r="I67" s="96"/>
      <c r="J67" s="96"/>
      <c r="K67" s="59">
        <v>1.6500000000000001E-2</v>
      </c>
      <c r="L67" s="72">
        <f>((L$64+L$65+L$78)*K67)/(100%-K$67)</f>
        <v>46.100513472292839</v>
      </c>
    </row>
    <row r="68" spans="2:12" x14ac:dyDescent="0.2">
      <c r="B68" s="14" t="s">
        <v>44</v>
      </c>
      <c r="C68" s="96" t="s">
        <v>41</v>
      </c>
      <c r="D68" s="96"/>
      <c r="E68" s="96"/>
      <c r="F68" s="96"/>
      <c r="G68" s="96"/>
      <c r="H68" s="96"/>
      <c r="I68" s="96"/>
      <c r="J68" s="96"/>
      <c r="K68" s="59">
        <v>7.5999999999999998E-2</v>
      </c>
      <c r="L68" s="72">
        <f>((L$64+L$65+L$78)*K68)/(100%-K68)</f>
        <v>226.01528138528141</v>
      </c>
    </row>
    <row r="69" spans="2:12" x14ac:dyDescent="0.2">
      <c r="B69" s="14" t="s">
        <v>45</v>
      </c>
      <c r="C69" s="101" t="s">
        <v>104</v>
      </c>
      <c r="D69" s="101"/>
      <c r="E69" s="101"/>
      <c r="F69" s="101"/>
      <c r="G69" s="101"/>
      <c r="H69" s="101"/>
      <c r="I69" s="101"/>
      <c r="J69" s="101"/>
      <c r="K69" s="55">
        <v>0.05</v>
      </c>
      <c r="L69" s="72">
        <f>((L$64+L$65+L$38)*K69)/(100%-K69)</f>
        <v>10.89842105263158</v>
      </c>
    </row>
    <row r="70" spans="2:12" x14ac:dyDescent="0.2">
      <c r="B70" s="127" t="s">
        <v>77</v>
      </c>
      <c r="C70" s="128"/>
      <c r="D70" s="128"/>
      <c r="E70" s="128"/>
      <c r="F70" s="128"/>
      <c r="G70" s="128"/>
      <c r="H70" s="128"/>
      <c r="I70" s="128"/>
      <c r="J70" s="129"/>
      <c r="K70" s="25"/>
      <c r="L70" s="74">
        <f>ROUND(SUM(L64:L69),2)</f>
        <v>490.08</v>
      </c>
    </row>
    <row r="71" spans="2:12" x14ac:dyDescent="0.2">
      <c r="B71" s="43"/>
      <c r="C71" s="159"/>
      <c r="D71" s="159"/>
      <c r="E71" s="159"/>
      <c r="F71" s="159"/>
      <c r="G71" s="159"/>
      <c r="H71" s="159"/>
      <c r="I71" s="159"/>
      <c r="J71" s="159"/>
      <c r="K71" s="159"/>
      <c r="L71" s="159"/>
    </row>
    <row r="72" spans="2:12" x14ac:dyDescent="0.2">
      <c r="B72" s="124" t="s">
        <v>78</v>
      </c>
      <c r="C72" s="125"/>
      <c r="D72" s="125"/>
      <c r="E72" s="125"/>
      <c r="F72" s="125"/>
      <c r="G72" s="125"/>
      <c r="H72" s="125"/>
      <c r="I72" s="125"/>
      <c r="J72" s="125"/>
      <c r="K72" s="125"/>
      <c r="L72" s="126"/>
    </row>
    <row r="73" spans="2:12" x14ac:dyDescent="0.2">
      <c r="B73" s="133" t="s">
        <v>18</v>
      </c>
      <c r="C73" s="134"/>
      <c r="D73" s="134"/>
      <c r="E73" s="134"/>
      <c r="F73" s="134"/>
      <c r="G73" s="134"/>
      <c r="H73" s="134"/>
      <c r="I73" s="134"/>
      <c r="J73" s="134"/>
      <c r="K73" s="135"/>
      <c r="L73" s="14" t="s">
        <v>1</v>
      </c>
    </row>
    <row r="74" spans="2:12" x14ac:dyDescent="0.2">
      <c r="B74" s="18" t="s">
        <v>4</v>
      </c>
      <c r="C74" s="121" t="str">
        <f>B3</f>
        <v>MÓDULO 1 - COMPOSIÇÃO DA REMUNERAÇÃO</v>
      </c>
      <c r="D74" s="122"/>
      <c r="E74" s="122"/>
      <c r="F74" s="122"/>
      <c r="G74" s="122"/>
      <c r="H74" s="122"/>
      <c r="I74" s="122"/>
      <c r="J74" s="122"/>
      <c r="K74" s="123"/>
      <c r="L74" s="72">
        <f>L7</f>
        <v>1412</v>
      </c>
    </row>
    <row r="75" spans="2:12" x14ac:dyDescent="0.2">
      <c r="B75" s="18" t="s">
        <v>5</v>
      </c>
      <c r="C75" s="121" t="str">
        <f>B9</f>
        <v>MÓDULO 2 – ENCARGOS E BENEFÍCIOS ANUAIS, MENSAIS E DIÁRIOS</v>
      </c>
      <c r="D75" s="122"/>
      <c r="E75" s="122"/>
      <c r="F75" s="122"/>
      <c r="G75" s="122"/>
      <c r="H75" s="122"/>
      <c r="I75" s="122"/>
      <c r="J75" s="122"/>
      <c r="K75" s="123"/>
      <c r="L75" s="72">
        <f>L39</f>
        <v>734.16</v>
      </c>
    </row>
    <row r="76" spans="2:12" x14ac:dyDescent="0.2">
      <c r="B76" s="18" t="s">
        <v>6</v>
      </c>
      <c r="C76" s="121" t="str">
        <f>B41</f>
        <v>MÓDULO 3 – PROVISÃO PARA RESCISÃO</v>
      </c>
      <c r="D76" s="122"/>
      <c r="E76" s="122"/>
      <c r="F76" s="122"/>
      <c r="G76" s="122"/>
      <c r="H76" s="122"/>
      <c r="I76" s="122"/>
      <c r="J76" s="122"/>
      <c r="K76" s="123"/>
      <c r="L76" s="72">
        <f>L48</f>
        <v>209.83</v>
      </c>
    </row>
    <row r="77" spans="2:12" x14ac:dyDescent="0.2">
      <c r="B77" s="18" t="s">
        <v>7</v>
      </c>
      <c r="C77" s="121" t="str">
        <f>B50</f>
        <v>MÓDULO 4 – CUSTO DE REPOSIÇÃO DO PROFISSIONAL AUSENTE</v>
      </c>
      <c r="D77" s="122"/>
      <c r="E77" s="122"/>
      <c r="F77" s="122"/>
      <c r="G77" s="122"/>
      <c r="H77" s="122"/>
      <c r="I77" s="122"/>
      <c r="J77" s="122"/>
      <c r="K77" s="123"/>
      <c r="L77" s="72">
        <f>L54</f>
        <v>184.81</v>
      </c>
    </row>
    <row r="78" spans="2:12" x14ac:dyDescent="0.2">
      <c r="B78" s="14"/>
      <c r="C78" s="127" t="s">
        <v>119</v>
      </c>
      <c r="D78" s="128"/>
      <c r="E78" s="128"/>
      <c r="F78" s="128"/>
      <c r="G78" s="128"/>
      <c r="H78" s="128"/>
      <c r="I78" s="128"/>
      <c r="J78" s="128"/>
      <c r="K78" s="129"/>
      <c r="L78" s="75">
        <f>TRUNC(SUM(L74:L77),2)</f>
        <v>2540.8000000000002</v>
      </c>
    </row>
    <row r="79" spans="2:12" x14ac:dyDescent="0.2">
      <c r="B79" s="18" t="s">
        <v>9</v>
      </c>
      <c r="C79" s="121" t="str">
        <f>B62</f>
        <v>MÓDULO 6 – CUSTOS INDIRETOS, TRIBUTOS E LUCRO</v>
      </c>
      <c r="D79" s="122"/>
      <c r="E79" s="122"/>
      <c r="F79" s="122"/>
      <c r="G79" s="122"/>
      <c r="H79" s="122"/>
      <c r="I79" s="122"/>
      <c r="J79" s="122"/>
      <c r="K79" s="123"/>
      <c r="L79" s="72">
        <f>L70</f>
        <v>490.08</v>
      </c>
    </row>
    <row r="80" spans="2:12" x14ac:dyDescent="0.2">
      <c r="B80" s="127" t="s">
        <v>80</v>
      </c>
      <c r="C80" s="128"/>
      <c r="D80" s="128"/>
      <c r="E80" s="128"/>
      <c r="F80" s="128"/>
      <c r="G80" s="128"/>
      <c r="H80" s="128"/>
      <c r="I80" s="128"/>
      <c r="J80" s="128"/>
      <c r="K80" s="129"/>
      <c r="L80" s="75">
        <f>TRUNC(SUM(L78:L79),2)</f>
        <v>3030.88</v>
      </c>
    </row>
    <row r="81" spans="2:12" x14ac:dyDescent="0.2">
      <c r="L81" s="26"/>
    </row>
    <row r="82" spans="2:12" hidden="1" x14ac:dyDescent="0.2">
      <c r="B82" s="43"/>
      <c r="C82" s="139" t="s">
        <v>20</v>
      </c>
      <c r="D82" s="139"/>
      <c r="E82" s="139"/>
      <c r="F82" s="139"/>
      <c r="G82" s="139"/>
      <c r="H82" s="139"/>
      <c r="I82" s="139"/>
      <c r="J82" s="139"/>
      <c r="K82" s="1"/>
      <c r="L82" s="1"/>
    </row>
    <row r="83" spans="2:12" ht="40.5" hidden="1" customHeight="1" x14ac:dyDescent="0.2">
      <c r="B83" s="143" t="s">
        <v>22</v>
      </c>
      <c r="C83" s="144"/>
      <c r="D83" s="143" t="s">
        <v>23</v>
      </c>
      <c r="E83" s="144"/>
      <c r="F83" s="143" t="s">
        <v>25</v>
      </c>
      <c r="G83" s="144"/>
      <c r="H83" s="8"/>
      <c r="I83" s="8"/>
      <c r="J83" s="8" t="s">
        <v>24</v>
      </c>
      <c r="K83" s="9" t="s">
        <v>21</v>
      </c>
      <c r="L83" s="5" t="s">
        <v>1</v>
      </c>
    </row>
    <row r="84" spans="2:12" ht="12.75" hidden="1" customHeight="1" x14ac:dyDescent="0.2">
      <c r="B84" s="147" t="s">
        <v>26</v>
      </c>
      <c r="C84" s="148"/>
      <c r="D84" s="153" t="s">
        <v>30</v>
      </c>
      <c r="E84" s="154"/>
      <c r="F84" s="145"/>
      <c r="G84" s="146"/>
      <c r="H84" s="27"/>
      <c r="I84" s="27"/>
      <c r="J84" s="28" t="s">
        <v>30</v>
      </c>
      <c r="K84" s="29"/>
      <c r="L84" s="30">
        <v>0</v>
      </c>
    </row>
    <row r="85" spans="2:12" ht="12.75" hidden="1" customHeight="1" x14ac:dyDescent="0.2">
      <c r="B85" s="157" t="s">
        <v>27</v>
      </c>
      <c r="C85" s="158"/>
      <c r="D85" s="155" t="s">
        <v>30</v>
      </c>
      <c r="E85" s="156"/>
      <c r="F85" s="151"/>
      <c r="G85" s="152"/>
      <c r="H85" s="31"/>
      <c r="I85" s="31"/>
      <c r="J85" s="32" t="s">
        <v>30</v>
      </c>
      <c r="K85" s="33"/>
      <c r="L85" s="34">
        <v>0</v>
      </c>
    </row>
    <row r="86" spans="2:12" ht="12.75" hidden="1" customHeight="1" x14ac:dyDescent="0.2">
      <c r="B86" s="157" t="s">
        <v>28</v>
      </c>
      <c r="C86" s="158"/>
      <c r="D86" s="155" t="s">
        <v>30</v>
      </c>
      <c r="E86" s="156"/>
      <c r="F86" s="151"/>
      <c r="G86" s="152"/>
      <c r="H86" s="31"/>
      <c r="I86" s="31"/>
      <c r="J86" s="32" t="s">
        <v>30</v>
      </c>
      <c r="K86" s="33"/>
      <c r="L86" s="34">
        <v>0</v>
      </c>
    </row>
    <row r="87" spans="2:12" ht="12.75" hidden="1" customHeight="1" x14ac:dyDescent="0.2">
      <c r="B87" s="157" t="s">
        <v>29</v>
      </c>
      <c r="C87" s="158"/>
      <c r="D87" s="155" t="s">
        <v>30</v>
      </c>
      <c r="E87" s="156"/>
      <c r="F87" s="151"/>
      <c r="G87" s="152"/>
      <c r="H87" s="31"/>
      <c r="I87" s="31"/>
      <c r="J87" s="32" t="s">
        <v>30</v>
      </c>
      <c r="K87" s="33"/>
      <c r="L87" s="34">
        <v>0</v>
      </c>
    </row>
    <row r="88" spans="2:12" ht="12.75" hidden="1" customHeight="1" x14ac:dyDescent="0.2">
      <c r="B88" s="172"/>
      <c r="C88" s="173"/>
      <c r="D88" s="151"/>
      <c r="E88" s="152"/>
      <c r="F88" s="151"/>
      <c r="G88" s="152"/>
      <c r="H88" s="31"/>
      <c r="I88" s="31"/>
      <c r="J88" s="6"/>
      <c r="K88" s="7"/>
      <c r="L88" s="34"/>
    </row>
    <row r="89" spans="2:12" ht="13.5" hidden="1" customHeight="1" x14ac:dyDescent="0.2">
      <c r="B89" s="170"/>
      <c r="C89" s="171"/>
      <c r="D89" s="149"/>
      <c r="E89" s="150"/>
      <c r="F89" s="149"/>
      <c r="G89" s="150"/>
      <c r="H89" s="35"/>
      <c r="I89" s="35"/>
      <c r="J89" s="36"/>
      <c r="K89" s="37"/>
      <c r="L89" s="38"/>
    </row>
    <row r="90" spans="2:12" ht="13.5" hidden="1" customHeight="1" x14ac:dyDescent="0.2">
      <c r="B90" s="166" t="s">
        <v>31</v>
      </c>
      <c r="C90" s="167"/>
      <c r="D90" s="167"/>
      <c r="E90" s="167"/>
      <c r="F90" s="167"/>
      <c r="G90" s="167"/>
      <c r="H90" s="167"/>
      <c r="I90" s="167"/>
      <c r="J90" s="167"/>
      <c r="K90" s="169"/>
      <c r="L90" s="4">
        <f>SUM(L88:L89)</f>
        <v>0</v>
      </c>
    </row>
    <row r="91" spans="2:12" hidden="1" x14ac:dyDescent="0.2"/>
    <row r="92" spans="2:12" hidden="1" x14ac:dyDescent="0.2">
      <c r="B92" s="43" t="s">
        <v>32</v>
      </c>
      <c r="C92" s="139" t="s">
        <v>33</v>
      </c>
      <c r="D92" s="139"/>
      <c r="E92" s="139"/>
      <c r="F92" s="139"/>
      <c r="G92" s="139"/>
      <c r="H92" s="139"/>
      <c r="I92" s="139"/>
      <c r="J92" s="139"/>
      <c r="K92" s="1"/>
      <c r="L92" s="1"/>
    </row>
    <row r="93" spans="2:12" ht="13.5" hidden="1" customHeight="1" x14ac:dyDescent="0.2">
      <c r="B93" s="166" t="s">
        <v>34</v>
      </c>
      <c r="C93" s="167"/>
      <c r="D93" s="167"/>
      <c r="E93" s="167"/>
      <c r="F93" s="167"/>
      <c r="G93" s="167"/>
      <c r="H93" s="167"/>
      <c r="I93" s="167"/>
      <c r="J93" s="167"/>
      <c r="K93" s="167"/>
      <c r="L93" s="168"/>
    </row>
    <row r="94" spans="2:12" ht="13.5" hidden="1" customHeight="1" x14ac:dyDescent="0.2">
      <c r="B94" s="39"/>
      <c r="C94" s="163" t="s">
        <v>35</v>
      </c>
      <c r="D94" s="164"/>
      <c r="E94" s="164"/>
      <c r="F94" s="164"/>
      <c r="G94" s="164"/>
      <c r="H94" s="164"/>
      <c r="I94" s="164"/>
      <c r="J94" s="164"/>
      <c r="K94" s="165"/>
      <c r="L94" s="5" t="s">
        <v>1</v>
      </c>
    </row>
    <row r="95" spans="2:12" ht="12.75" hidden="1" customHeight="1" x14ac:dyDescent="0.2">
      <c r="B95" s="46" t="s">
        <v>4</v>
      </c>
      <c r="C95" s="140" t="s">
        <v>36</v>
      </c>
      <c r="D95" s="141"/>
      <c r="E95" s="141"/>
      <c r="F95" s="141"/>
      <c r="G95" s="141"/>
      <c r="H95" s="141"/>
      <c r="I95" s="141"/>
      <c r="J95" s="141"/>
      <c r="K95" s="142"/>
      <c r="L95" s="40">
        <f>L67</f>
        <v>46.100513472292839</v>
      </c>
    </row>
    <row r="96" spans="2:12" ht="12.75" hidden="1" customHeight="1" x14ac:dyDescent="0.2">
      <c r="B96" s="41" t="s">
        <v>5</v>
      </c>
      <c r="C96" s="121" t="s">
        <v>37</v>
      </c>
      <c r="D96" s="122"/>
      <c r="E96" s="122"/>
      <c r="F96" s="122"/>
      <c r="G96" s="122"/>
      <c r="H96" s="122"/>
      <c r="I96" s="122"/>
      <c r="J96" s="122"/>
      <c r="K96" s="123"/>
      <c r="L96" s="42" t="e">
        <f>#REF!</f>
        <v>#REF!</v>
      </c>
    </row>
    <row r="97" spans="2:12" ht="13.5" hidden="1" customHeight="1" x14ac:dyDescent="0.2">
      <c r="B97" s="41" t="s">
        <v>6</v>
      </c>
      <c r="C97" s="160" t="s">
        <v>38</v>
      </c>
      <c r="D97" s="161"/>
      <c r="E97" s="161"/>
      <c r="F97" s="161"/>
      <c r="G97" s="161"/>
      <c r="H97" s="161"/>
      <c r="I97" s="161"/>
      <c r="J97" s="161"/>
      <c r="K97" s="162"/>
      <c r="L97" s="42">
        <f>L70</f>
        <v>490.08</v>
      </c>
    </row>
    <row r="98" spans="2:12" ht="13.5" hidden="1" customHeight="1" x14ac:dyDescent="0.2">
      <c r="B98" s="136" t="s">
        <v>15</v>
      </c>
      <c r="C98" s="137"/>
      <c r="D98" s="137"/>
      <c r="E98" s="137"/>
      <c r="F98" s="137"/>
      <c r="G98" s="137"/>
      <c r="H98" s="137"/>
      <c r="I98" s="137"/>
      <c r="J98" s="137"/>
      <c r="K98" s="138"/>
      <c r="L98" s="4" t="e">
        <f>SUM(L95:L97)</f>
        <v>#REF!</v>
      </c>
    </row>
    <row r="99" spans="2:12" hidden="1" x14ac:dyDescent="0.2">
      <c r="B99" s="43" t="s">
        <v>14</v>
      </c>
      <c r="C99" t="s">
        <v>39</v>
      </c>
    </row>
    <row r="100" spans="2:12" hidden="1" x14ac:dyDescent="0.2"/>
    <row r="101" spans="2:12" hidden="1" x14ac:dyDescent="0.2"/>
    <row r="102" spans="2:12" hidden="1" x14ac:dyDescent="0.2">
      <c r="C102" s="12" t="s">
        <v>79</v>
      </c>
      <c r="D102" s="12">
        <f>L80/L5</f>
        <v>2.1465155807365441</v>
      </c>
    </row>
    <row r="103" spans="2:12" x14ac:dyDescent="0.2">
      <c r="B103" s="11"/>
      <c r="C103" s="12"/>
      <c r="F103" s="23"/>
    </row>
    <row r="106" spans="2:12" x14ac:dyDescent="0.2">
      <c r="B106" s="23"/>
    </row>
    <row r="107" spans="2:12" x14ac:dyDescent="0.2">
      <c r="B107" s="23"/>
    </row>
  </sheetData>
  <mergeCells count="113">
    <mergeCell ref="B1:L1"/>
    <mergeCell ref="B2:C2"/>
    <mergeCell ref="B3:L3"/>
    <mergeCell ref="C4:J4"/>
    <mergeCell ref="C5:J5"/>
    <mergeCell ref="C12:J12"/>
    <mergeCell ref="B13:J13"/>
    <mergeCell ref="B14:L14"/>
    <mergeCell ref="B15:J15"/>
    <mergeCell ref="C16:J16"/>
    <mergeCell ref="C17:J17"/>
    <mergeCell ref="D6:F6"/>
    <mergeCell ref="H6:J6"/>
    <mergeCell ref="B7:K7"/>
    <mergeCell ref="B9:L9"/>
    <mergeCell ref="B10:J10"/>
    <mergeCell ref="C11:J11"/>
    <mergeCell ref="B24:J24"/>
    <mergeCell ref="B25:L25"/>
    <mergeCell ref="B26:J26"/>
    <mergeCell ref="D28:E28"/>
    <mergeCell ref="H28:I28"/>
    <mergeCell ref="C29:J29"/>
    <mergeCell ref="C18:J18"/>
    <mergeCell ref="C19:J19"/>
    <mergeCell ref="C20:J20"/>
    <mergeCell ref="C21:J21"/>
    <mergeCell ref="C22:J22"/>
    <mergeCell ref="C23:J23"/>
    <mergeCell ref="C36:K36"/>
    <mergeCell ref="C37:K37"/>
    <mergeCell ref="C38:K38"/>
    <mergeCell ref="B39:K39"/>
    <mergeCell ref="B40:L40"/>
    <mergeCell ref="B41:L41"/>
    <mergeCell ref="C30:J30"/>
    <mergeCell ref="C31:J31"/>
    <mergeCell ref="B32:K32"/>
    <mergeCell ref="B33:L33"/>
    <mergeCell ref="B34:L34"/>
    <mergeCell ref="B35:K35"/>
    <mergeCell ref="B48:J48"/>
    <mergeCell ref="B49:L49"/>
    <mergeCell ref="B50:L50"/>
    <mergeCell ref="B51:J51"/>
    <mergeCell ref="C52:J52"/>
    <mergeCell ref="C53:J53"/>
    <mergeCell ref="C42:J42"/>
    <mergeCell ref="C43:J43"/>
    <mergeCell ref="C44:J44"/>
    <mergeCell ref="C45:J45"/>
    <mergeCell ref="C46:J46"/>
    <mergeCell ref="C47:J47"/>
    <mergeCell ref="B60:J60"/>
    <mergeCell ref="B61:L61"/>
    <mergeCell ref="B62:L62"/>
    <mergeCell ref="C63:J63"/>
    <mergeCell ref="C64:J64"/>
    <mergeCell ref="C65:J65"/>
    <mergeCell ref="B54:K54"/>
    <mergeCell ref="B55:L55"/>
    <mergeCell ref="B56:L56"/>
    <mergeCell ref="C57:J57"/>
    <mergeCell ref="C58:J58"/>
    <mergeCell ref="C59:E59"/>
    <mergeCell ref="I59:J59"/>
    <mergeCell ref="B72:L72"/>
    <mergeCell ref="B73:K73"/>
    <mergeCell ref="C74:K74"/>
    <mergeCell ref="C75:K75"/>
    <mergeCell ref="C76:K76"/>
    <mergeCell ref="C77:K77"/>
    <mergeCell ref="C66:J66"/>
    <mergeCell ref="C67:J67"/>
    <mergeCell ref="C68:J68"/>
    <mergeCell ref="C69:J69"/>
    <mergeCell ref="B70:J70"/>
    <mergeCell ref="C71:L71"/>
    <mergeCell ref="F84:G84"/>
    <mergeCell ref="B85:C85"/>
    <mergeCell ref="D85:E85"/>
    <mergeCell ref="F85:G85"/>
    <mergeCell ref="C78:K78"/>
    <mergeCell ref="C79:K79"/>
    <mergeCell ref="B80:K80"/>
    <mergeCell ref="C82:J82"/>
    <mergeCell ref="B83:C83"/>
    <mergeCell ref="D83:E83"/>
    <mergeCell ref="F83:G83"/>
    <mergeCell ref="C97:K97"/>
    <mergeCell ref="B98:K98"/>
    <mergeCell ref="D2:H2"/>
    <mergeCell ref="I2:L2"/>
    <mergeCell ref="B90:K90"/>
    <mergeCell ref="C92:J92"/>
    <mergeCell ref="B93:L93"/>
    <mergeCell ref="C94:K94"/>
    <mergeCell ref="C95:K95"/>
    <mergeCell ref="C96:K96"/>
    <mergeCell ref="B88:C88"/>
    <mergeCell ref="D88:E88"/>
    <mergeCell ref="F88:G88"/>
    <mergeCell ref="B89:C89"/>
    <mergeCell ref="D89:E89"/>
    <mergeCell ref="F89:G89"/>
    <mergeCell ref="B86:C86"/>
    <mergeCell ref="D86:E86"/>
    <mergeCell ref="F86:G86"/>
    <mergeCell ref="B87:C87"/>
    <mergeCell ref="D87:E87"/>
    <mergeCell ref="F87:G87"/>
    <mergeCell ref="B84:C84"/>
    <mergeCell ref="D84:E84"/>
  </mergeCells>
  <pageMargins left="0.19685039370078741" right="0.19685039370078741" top="0.19685039370078741" bottom="0.19685039370078741" header="0.19685039370078741" footer="0.19685039370078741"/>
  <pageSetup paperSize="9" scale="61" firstPageNumber="0" orientation="portrait" r:id="rId1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107"/>
  <sheetViews>
    <sheetView showWhiteSpace="0" topLeftCell="A67" zoomScaleNormal="100" workbookViewId="0">
      <selection activeCell="L7" sqref="L7"/>
    </sheetView>
  </sheetViews>
  <sheetFormatPr defaultRowHeight="12.75" x14ac:dyDescent="0.2"/>
  <cols>
    <col min="2" max="2" width="3.42578125" customWidth="1"/>
    <col min="3" max="3" width="32.5703125" customWidth="1"/>
    <col min="4" max="4" width="7" bestFit="1" customWidth="1"/>
    <col min="5" max="5" width="8.28515625" customWidth="1"/>
    <col min="6" max="6" width="17.7109375" customWidth="1"/>
    <col min="7" max="7" width="16.28515625" bestFit="1" customWidth="1"/>
    <col min="8" max="8" width="17.5703125" customWidth="1"/>
    <col min="9" max="9" width="10.7109375" customWidth="1"/>
    <col min="10" max="10" width="12.28515625" customWidth="1"/>
    <col min="11" max="11" width="9.28515625" bestFit="1" customWidth="1"/>
    <col min="12" max="12" width="11.42578125" bestFit="1" customWidth="1"/>
    <col min="13" max="13" width="15.85546875" customWidth="1"/>
    <col min="14" max="14" width="9.5703125" bestFit="1" customWidth="1"/>
  </cols>
  <sheetData>
    <row r="1" spans="2:13" ht="36" customHeight="1" x14ac:dyDescent="0.2">
      <c r="B1" s="102" t="s">
        <v>117</v>
      </c>
      <c r="C1" s="102"/>
      <c r="D1" s="102"/>
      <c r="E1" s="102"/>
      <c r="F1" s="102"/>
      <c r="G1" s="102"/>
      <c r="H1" s="102"/>
      <c r="I1" s="102"/>
      <c r="J1" s="102"/>
      <c r="K1" s="102"/>
      <c r="L1" s="102"/>
    </row>
    <row r="2" spans="2:13" ht="18" x14ac:dyDescent="0.25">
      <c r="B2" s="110" t="s">
        <v>105</v>
      </c>
      <c r="C2" s="111"/>
      <c r="D2" s="110" t="s">
        <v>123</v>
      </c>
      <c r="E2" s="118"/>
      <c r="F2" s="118"/>
      <c r="G2" s="118"/>
      <c r="H2" s="118"/>
      <c r="I2" s="118" t="s">
        <v>124</v>
      </c>
      <c r="J2" s="118"/>
      <c r="K2" s="118"/>
      <c r="L2" s="111"/>
    </row>
    <row r="3" spans="2:13" x14ac:dyDescent="0.2">
      <c r="B3" s="107" t="s">
        <v>19</v>
      </c>
      <c r="C3" s="107"/>
      <c r="D3" s="107"/>
      <c r="E3" s="107"/>
      <c r="F3" s="107"/>
      <c r="G3" s="107"/>
      <c r="H3" s="107"/>
      <c r="I3" s="107"/>
      <c r="J3" s="107"/>
      <c r="K3" s="107"/>
      <c r="L3" s="107"/>
    </row>
    <row r="4" spans="2:13" x14ac:dyDescent="0.2">
      <c r="B4" s="14">
        <v>1</v>
      </c>
      <c r="C4" s="109" t="s">
        <v>12</v>
      </c>
      <c r="D4" s="109"/>
      <c r="E4" s="109"/>
      <c r="F4" s="109"/>
      <c r="G4" s="109"/>
      <c r="H4" s="109"/>
      <c r="I4" s="109"/>
      <c r="J4" s="109"/>
      <c r="K4" s="14" t="s">
        <v>2</v>
      </c>
      <c r="L4" s="14"/>
    </row>
    <row r="5" spans="2:13" x14ac:dyDescent="0.2">
      <c r="B5" s="14" t="s">
        <v>4</v>
      </c>
      <c r="C5" s="96" t="s">
        <v>99</v>
      </c>
      <c r="D5" s="117"/>
      <c r="E5" s="117"/>
      <c r="F5" s="117"/>
      <c r="G5" s="117"/>
      <c r="H5" s="117"/>
      <c r="I5" s="117"/>
      <c r="J5" s="117"/>
      <c r="K5" s="21"/>
      <c r="L5" s="77">
        <v>2800</v>
      </c>
    </row>
    <row r="6" spans="2:13" x14ac:dyDescent="0.2">
      <c r="B6" s="14" t="s">
        <v>5</v>
      </c>
      <c r="C6" s="56" t="s">
        <v>46</v>
      </c>
      <c r="D6" s="89" t="s">
        <v>106</v>
      </c>
      <c r="E6" s="89"/>
      <c r="F6" s="89"/>
      <c r="G6" s="61">
        <v>0</v>
      </c>
      <c r="H6" s="90" t="s">
        <v>81</v>
      </c>
      <c r="I6" s="91"/>
      <c r="J6" s="92"/>
      <c r="K6" s="47">
        <v>0.2</v>
      </c>
      <c r="L6" s="78">
        <f>ROUND(G6*K6,2)</f>
        <v>0</v>
      </c>
    </row>
    <row r="7" spans="2:13" x14ac:dyDescent="0.2">
      <c r="B7" s="106" t="s">
        <v>63</v>
      </c>
      <c r="C7" s="106"/>
      <c r="D7" s="106"/>
      <c r="E7" s="106"/>
      <c r="F7" s="106"/>
      <c r="G7" s="106"/>
      <c r="H7" s="106"/>
      <c r="I7" s="106"/>
      <c r="J7" s="106"/>
      <c r="K7" s="106"/>
      <c r="L7" s="74">
        <f>ROUND(SUM(L5:L6),2)</f>
        <v>2800</v>
      </c>
    </row>
    <row r="8" spans="2:13" x14ac:dyDescent="0.2">
      <c r="B8" s="1"/>
      <c r="C8" s="1"/>
      <c r="D8" s="1"/>
      <c r="E8" s="1"/>
      <c r="F8" s="1"/>
      <c r="G8" s="1"/>
      <c r="H8" s="1"/>
      <c r="I8" s="1"/>
      <c r="J8" s="1"/>
      <c r="K8" s="1"/>
      <c r="L8" s="2"/>
    </row>
    <row r="9" spans="2:13" x14ac:dyDescent="0.2">
      <c r="B9" s="107" t="s">
        <v>47</v>
      </c>
      <c r="C9" s="107"/>
      <c r="D9" s="107"/>
      <c r="E9" s="107"/>
      <c r="F9" s="107"/>
      <c r="G9" s="107"/>
      <c r="H9" s="107"/>
      <c r="I9" s="107"/>
      <c r="J9" s="107"/>
      <c r="K9" s="107"/>
      <c r="L9" s="107"/>
    </row>
    <row r="10" spans="2:13" x14ac:dyDescent="0.2">
      <c r="B10" s="109" t="s">
        <v>91</v>
      </c>
      <c r="C10" s="109"/>
      <c r="D10" s="109"/>
      <c r="E10" s="109"/>
      <c r="F10" s="109"/>
      <c r="G10" s="109"/>
      <c r="H10" s="109"/>
      <c r="I10" s="109"/>
      <c r="J10" s="109"/>
      <c r="K10" s="45" t="s">
        <v>2</v>
      </c>
      <c r="L10" s="45" t="s">
        <v>1</v>
      </c>
    </row>
    <row r="11" spans="2:13" x14ac:dyDescent="0.2">
      <c r="B11" s="14" t="s">
        <v>4</v>
      </c>
      <c r="C11" s="96" t="s">
        <v>82</v>
      </c>
      <c r="D11" s="96"/>
      <c r="E11" s="96"/>
      <c r="F11" s="96"/>
      <c r="G11" s="96"/>
      <c r="H11" s="96"/>
      <c r="I11" s="96"/>
      <c r="J11" s="96"/>
      <c r="K11" s="10">
        <v>8.3299999999999999E-2</v>
      </c>
      <c r="L11" s="72">
        <f>ROUND($L$7*K11,2)</f>
        <v>233.24</v>
      </c>
    </row>
    <row r="12" spans="2:13" x14ac:dyDescent="0.2">
      <c r="B12" s="14" t="s">
        <v>5</v>
      </c>
      <c r="C12" s="96" t="s">
        <v>90</v>
      </c>
      <c r="D12" s="96"/>
      <c r="E12" s="96"/>
      <c r="F12" s="96"/>
      <c r="G12" s="96"/>
      <c r="H12" s="96"/>
      <c r="I12" s="96"/>
      <c r="J12" s="96"/>
      <c r="K12" s="15">
        <f>K11/3</f>
        <v>2.7766666666666665E-2</v>
      </c>
      <c r="L12" s="72">
        <f>ROUND(K12*L7,2)</f>
        <v>77.75</v>
      </c>
    </row>
    <row r="13" spans="2:13" x14ac:dyDescent="0.2">
      <c r="B13" s="95" t="s">
        <v>112</v>
      </c>
      <c r="C13" s="95"/>
      <c r="D13" s="95"/>
      <c r="E13" s="95"/>
      <c r="F13" s="95"/>
      <c r="G13" s="95"/>
      <c r="H13" s="95"/>
      <c r="I13" s="95"/>
      <c r="J13" s="95"/>
      <c r="K13" s="66">
        <f>TRUNC(SUM(K11:K12),4)</f>
        <v>0.111</v>
      </c>
      <c r="L13" s="76">
        <f>ROUND(SUM(L11:L12),2)</f>
        <v>310.99</v>
      </c>
    </row>
    <row r="14" spans="2:13" x14ac:dyDescent="0.2">
      <c r="B14" s="97"/>
      <c r="C14" s="98"/>
      <c r="D14" s="98"/>
      <c r="E14" s="98"/>
      <c r="F14" s="98"/>
      <c r="G14" s="98"/>
      <c r="H14" s="98"/>
      <c r="I14" s="98"/>
      <c r="J14" s="98"/>
      <c r="K14" s="98"/>
      <c r="L14" s="98"/>
    </row>
    <row r="15" spans="2:13" x14ac:dyDescent="0.2">
      <c r="B15" s="105" t="s">
        <v>100</v>
      </c>
      <c r="C15" s="105"/>
      <c r="D15" s="105"/>
      <c r="E15" s="105"/>
      <c r="F15" s="105"/>
      <c r="G15" s="105"/>
      <c r="H15" s="105"/>
      <c r="I15" s="105"/>
      <c r="J15" s="105"/>
      <c r="K15" s="45" t="s">
        <v>2</v>
      </c>
      <c r="L15" s="45" t="s">
        <v>1</v>
      </c>
      <c r="M15" s="19"/>
    </row>
    <row r="16" spans="2:13" x14ac:dyDescent="0.2">
      <c r="B16" s="14" t="s">
        <v>4</v>
      </c>
      <c r="C16" s="96" t="s">
        <v>83</v>
      </c>
      <c r="D16" s="96"/>
      <c r="E16" s="96"/>
      <c r="F16" s="96"/>
      <c r="G16" s="96"/>
      <c r="H16" s="96"/>
      <c r="I16" s="96"/>
      <c r="J16" s="96"/>
      <c r="K16" s="10">
        <v>0.2</v>
      </c>
      <c r="L16" s="72">
        <f t="shared" ref="L16:L23" si="0">ROUND(K16*($L$7+L$13),2)</f>
        <v>622.20000000000005</v>
      </c>
      <c r="M16" s="19"/>
    </row>
    <row r="17" spans="2:12" x14ac:dyDescent="0.2">
      <c r="B17" s="14" t="s">
        <v>5</v>
      </c>
      <c r="C17" s="117" t="s">
        <v>49</v>
      </c>
      <c r="D17" s="117"/>
      <c r="E17" s="96"/>
      <c r="F17" s="96"/>
      <c r="G17" s="96"/>
      <c r="H17" s="96"/>
      <c r="I17" s="96"/>
      <c r="J17" s="96"/>
      <c r="K17" s="10">
        <v>2.5000000000000001E-2</v>
      </c>
      <c r="L17" s="72">
        <f t="shared" si="0"/>
        <v>77.77</v>
      </c>
    </row>
    <row r="18" spans="2:12" x14ac:dyDescent="0.2">
      <c r="B18" s="44" t="s">
        <v>6</v>
      </c>
      <c r="C18" s="114" t="s">
        <v>102</v>
      </c>
      <c r="D18" s="115"/>
      <c r="E18" s="115"/>
      <c r="F18" s="115"/>
      <c r="G18" s="115"/>
      <c r="H18" s="115"/>
      <c r="I18" s="115"/>
      <c r="J18" s="116"/>
      <c r="K18" s="57">
        <v>0.03</v>
      </c>
      <c r="L18" s="72">
        <f t="shared" si="0"/>
        <v>93.33</v>
      </c>
    </row>
    <row r="19" spans="2:12" x14ac:dyDescent="0.2">
      <c r="B19" s="14" t="s">
        <v>7</v>
      </c>
      <c r="C19" s="108" t="s">
        <v>48</v>
      </c>
      <c r="D19" s="108"/>
      <c r="E19" s="96"/>
      <c r="F19" s="96"/>
      <c r="G19" s="96"/>
      <c r="H19" s="96"/>
      <c r="I19" s="96"/>
      <c r="J19" s="96"/>
      <c r="K19" s="10">
        <v>1.4999999999999999E-2</v>
      </c>
      <c r="L19" s="72">
        <f t="shared" si="0"/>
        <v>46.66</v>
      </c>
    </row>
    <row r="20" spans="2:12" x14ac:dyDescent="0.2">
      <c r="B20" s="14" t="s">
        <v>8</v>
      </c>
      <c r="C20" s="96" t="s">
        <v>50</v>
      </c>
      <c r="D20" s="96"/>
      <c r="E20" s="96"/>
      <c r="F20" s="96"/>
      <c r="G20" s="96"/>
      <c r="H20" s="96"/>
      <c r="I20" s="96"/>
      <c r="J20" s="96"/>
      <c r="K20" s="10">
        <v>0.01</v>
      </c>
      <c r="L20" s="72">
        <f t="shared" si="0"/>
        <v>31.11</v>
      </c>
    </row>
    <row r="21" spans="2:12" x14ac:dyDescent="0.2">
      <c r="B21" s="14" t="s">
        <v>9</v>
      </c>
      <c r="C21" s="96" t="s">
        <v>51</v>
      </c>
      <c r="D21" s="96"/>
      <c r="E21" s="96"/>
      <c r="F21" s="96"/>
      <c r="G21" s="96"/>
      <c r="H21" s="96"/>
      <c r="I21" s="96"/>
      <c r="J21" s="96"/>
      <c r="K21" s="10">
        <v>6.0000000000000001E-3</v>
      </c>
      <c r="L21" s="72">
        <f t="shared" si="0"/>
        <v>18.670000000000002</v>
      </c>
    </row>
    <row r="22" spans="2:12" x14ac:dyDescent="0.2">
      <c r="B22" s="14" t="s">
        <v>10</v>
      </c>
      <c r="C22" s="96" t="s">
        <v>52</v>
      </c>
      <c r="D22" s="96"/>
      <c r="E22" s="96"/>
      <c r="F22" s="96"/>
      <c r="G22" s="96"/>
      <c r="H22" s="96"/>
      <c r="I22" s="96"/>
      <c r="J22" s="96"/>
      <c r="K22" s="10">
        <v>2E-3</v>
      </c>
      <c r="L22" s="72">
        <f t="shared" si="0"/>
        <v>6.22</v>
      </c>
    </row>
    <row r="23" spans="2:12" x14ac:dyDescent="0.2">
      <c r="B23" s="14" t="s">
        <v>11</v>
      </c>
      <c r="C23" s="96" t="s">
        <v>53</v>
      </c>
      <c r="D23" s="96"/>
      <c r="E23" s="96"/>
      <c r="F23" s="96"/>
      <c r="G23" s="96"/>
      <c r="H23" s="96"/>
      <c r="I23" s="96"/>
      <c r="J23" s="96"/>
      <c r="K23" s="10">
        <v>0.08</v>
      </c>
      <c r="L23" s="72">
        <f t="shared" si="0"/>
        <v>248.88</v>
      </c>
    </row>
    <row r="24" spans="2:12" x14ac:dyDescent="0.2">
      <c r="B24" s="95" t="s">
        <v>54</v>
      </c>
      <c r="C24" s="95"/>
      <c r="D24" s="95"/>
      <c r="E24" s="95"/>
      <c r="F24" s="95"/>
      <c r="G24" s="95"/>
      <c r="H24" s="95"/>
      <c r="I24" s="95"/>
      <c r="J24" s="95"/>
      <c r="K24" s="3">
        <f>SUM(K16:K23)</f>
        <v>0.36800000000000005</v>
      </c>
      <c r="L24" s="75">
        <f>ROUND(SUM(L16:L23),2)</f>
        <v>1144.8399999999999</v>
      </c>
    </row>
    <row r="25" spans="2:12" x14ac:dyDescent="0.2"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4"/>
    </row>
    <row r="26" spans="2:12" x14ac:dyDescent="0.2">
      <c r="B26" s="105" t="s">
        <v>55</v>
      </c>
      <c r="C26" s="105"/>
      <c r="D26" s="105"/>
      <c r="E26" s="105"/>
      <c r="F26" s="105"/>
      <c r="G26" s="105"/>
      <c r="H26" s="105"/>
      <c r="I26" s="105"/>
      <c r="J26" s="105"/>
      <c r="K26" s="3"/>
      <c r="L26" s="14" t="s">
        <v>1</v>
      </c>
    </row>
    <row r="27" spans="2:12" x14ac:dyDescent="0.2">
      <c r="B27" s="14" t="s">
        <v>4</v>
      </c>
      <c r="C27" s="58" t="s">
        <v>84</v>
      </c>
      <c r="D27" s="21" t="s">
        <v>85</v>
      </c>
      <c r="E27" s="21">
        <v>0</v>
      </c>
      <c r="F27" s="21" t="s">
        <v>86</v>
      </c>
      <c r="G27" s="63">
        <v>0</v>
      </c>
      <c r="H27" s="21" t="s">
        <v>87</v>
      </c>
      <c r="I27" s="64">
        <v>0</v>
      </c>
      <c r="J27" s="21"/>
      <c r="K27" s="18" t="s">
        <v>0</v>
      </c>
      <c r="L27" s="24">
        <v>0</v>
      </c>
    </row>
    <row r="28" spans="2:12" x14ac:dyDescent="0.2">
      <c r="B28" s="14" t="s">
        <v>5</v>
      </c>
      <c r="C28" s="56" t="s">
        <v>107</v>
      </c>
      <c r="D28" s="90" t="s">
        <v>88</v>
      </c>
      <c r="E28" s="92"/>
      <c r="F28" s="61">
        <v>0</v>
      </c>
      <c r="G28" s="32" t="s">
        <v>89</v>
      </c>
      <c r="H28" s="93">
        <v>0.2</v>
      </c>
      <c r="I28" s="94"/>
      <c r="J28" s="21"/>
      <c r="K28" s="18" t="s">
        <v>0</v>
      </c>
      <c r="L28" s="24">
        <f>ROUND(F28*(100%-H28),2)</f>
        <v>0</v>
      </c>
    </row>
    <row r="29" spans="2:12" x14ac:dyDescent="0.2">
      <c r="B29" s="14" t="s">
        <v>6</v>
      </c>
      <c r="C29" s="114" t="s">
        <v>108</v>
      </c>
      <c r="D29" s="115"/>
      <c r="E29" s="115"/>
      <c r="F29" s="115"/>
      <c r="G29" s="115"/>
      <c r="H29" s="115"/>
      <c r="I29" s="115"/>
      <c r="J29" s="116"/>
      <c r="K29" s="18" t="s">
        <v>0</v>
      </c>
      <c r="L29" s="48">
        <v>0</v>
      </c>
    </row>
    <row r="30" spans="2:12" x14ac:dyDescent="0.2">
      <c r="B30" s="14" t="s">
        <v>7</v>
      </c>
      <c r="C30" s="99" t="s">
        <v>109</v>
      </c>
      <c r="D30" s="99"/>
      <c r="E30" s="99"/>
      <c r="F30" s="99"/>
      <c r="G30" s="99"/>
      <c r="H30" s="99"/>
      <c r="I30" s="99"/>
      <c r="J30" s="99"/>
      <c r="K30" s="18" t="s">
        <v>0</v>
      </c>
      <c r="L30" s="48">
        <v>0</v>
      </c>
    </row>
    <row r="31" spans="2:12" x14ac:dyDescent="0.2">
      <c r="B31" s="14" t="s">
        <v>8</v>
      </c>
      <c r="C31" s="114" t="s">
        <v>110</v>
      </c>
      <c r="D31" s="115"/>
      <c r="E31" s="115"/>
      <c r="F31" s="115"/>
      <c r="G31" s="115"/>
      <c r="H31" s="115"/>
      <c r="I31" s="115"/>
      <c r="J31" s="116"/>
      <c r="K31" s="18"/>
      <c r="L31" s="48">
        <v>0</v>
      </c>
    </row>
    <row r="32" spans="2:12" x14ac:dyDescent="0.2">
      <c r="B32" s="95" t="s">
        <v>56</v>
      </c>
      <c r="C32" s="95"/>
      <c r="D32" s="95"/>
      <c r="E32" s="95"/>
      <c r="F32" s="95"/>
      <c r="G32" s="95"/>
      <c r="H32" s="95"/>
      <c r="I32" s="95"/>
      <c r="J32" s="95"/>
      <c r="K32" s="95"/>
      <c r="L32" s="17">
        <f>ROUND(SUM(L27:L31),2)</f>
        <v>0</v>
      </c>
    </row>
    <row r="33" spans="2:13" x14ac:dyDescent="0.2">
      <c r="B33" s="103"/>
      <c r="C33" s="103"/>
      <c r="D33" s="103"/>
      <c r="E33" s="103"/>
      <c r="F33" s="103"/>
      <c r="G33" s="103"/>
      <c r="H33" s="103"/>
      <c r="I33" s="103"/>
      <c r="J33" s="103"/>
      <c r="K33" s="103"/>
      <c r="L33" s="104"/>
    </row>
    <row r="34" spans="2:13" x14ac:dyDescent="0.2">
      <c r="B34" s="184" t="s">
        <v>57</v>
      </c>
      <c r="C34" s="184"/>
      <c r="D34" s="184"/>
      <c r="E34" s="184"/>
      <c r="F34" s="184"/>
      <c r="G34" s="184"/>
      <c r="H34" s="184"/>
      <c r="I34" s="184"/>
      <c r="J34" s="184"/>
      <c r="K34" s="184"/>
      <c r="L34" s="184"/>
    </row>
    <row r="35" spans="2:13" x14ac:dyDescent="0.2">
      <c r="B35" s="100" t="s">
        <v>61</v>
      </c>
      <c r="C35" s="100"/>
      <c r="D35" s="100"/>
      <c r="E35" s="100"/>
      <c r="F35" s="100"/>
      <c r="G35" s="100"/>
      <c r="H35" s="100"/>
      <c r="I35" s="100"/>
      <c r="J35" s="100"/>
      <c r="K35" s="100"/>
      <c r="L35" s="14" t="s">
        <v>1</v>
      </c>
    </row>
    <row r="36" spans="2:13" x14ac:dyDescent="0.2">
      <c r="B36" s="14" t="s">
        <v>58</v>
      </c>
      <c r="C36" s="101" t="s">
        <v>92</v>
      </c>
      <c r="D36" s="101"/>
      <c r="E36" s="101"/>
      <c r="F36" s="101"/>
      <c r="G36" s="101"/>
      <c r="H36" s="101"/>
      <c r="I36" s="101"/>
      <c r="J36" s="101"/>
      <c r="K36" s="101"/>
      <c r="L36" s="72">
        <f>L13</f>
        <v>310.99</v>
      </c>
    </row>
    <row r="37" spans="2:13" x14ac:dyDescent="0.2">
      <c r="B37" s="14" t="s">
        <v>59</v>
      </c>
      <c r="C37" s="101" t="s">
        <v>101</v>
      </c>
      <c r="D37" s="101"/>
      <c r="E37" s="101"/>
      <c r="F37" s="101"/>
      <c r="G37" s="101"/>
      <c r="H37" s="101"/>
      <c r="I37" s="101"/>
      <c r="J37" s="101"/>
      <c r="K37" s="101"/>
      <c r="L37" s="72">
        <f>L24</f>
        <v>1144.8399999999999</v>
      </c>
    </row>
    <row r="38" spans="2:13" x14ac:dyDescent="0.2">
      <c r="B38" s="14" t="s">
        <v>60</v>
      </c>
      <c r="C38" s="101" t="s">
        <v>62</v>
      </c>
      <c r="D38" s="101"/>
      <c r="E38" s="101"/>
      <c r="F38" s="101"/>
      <c r="G38" s="101"/>
      <c r="H38" s="101"/>
      <c r="I38" s="101"/>
      <c r="J38" s="101"/>
      <c r="K38" s="101"/>
      <c r="L38" s="72">
        <f>L32</f>
        <v>0</v>
      </c>
    </row>
    <row r="39" spans="2:13" x14ac:dyDescent="0.2">
      <c r="B39" s="95" t="s">
        <v>64</v>
      </c>
      <c r="C39" s="95"/>
      <c r="D39" s="95"/>
      <c r="E39" s="95"/>
      <c r="F39" s="95"/>
      <c r="G39" s="95"/>
      <c r="H39" s="95"/>
      <c r="I39" s="95"/>
      <c r="J39" s="95"/>
      <c r="K39" s="95"/>
      <c r="L39" s="74">
        <f>ROUND(SUM(L36:L38),2)</f>
        <v>1455.83</v>
      </c>
    </row>
    <row r="40" spans="2:13" x14ac:dyDescent="0.2">
      <c r="B40" s="180"/>
      <c r="C40" s="181"/>
      <c r="D40" s="181"/>
      <c r="E40" s="181"/>
      <c r="F40" s="181"/>
      <c r="G40" s="181"/>
      <c r="H40" s="181"/>
      <c r="I40" s="181"/>
      <c r="J40" s="181"/>
      <c r="K40" s="181"/>
      <c r="L40" s="181"/>
    </row>
    <row r="41" spans="2:13" x14ac:dyDescent="0.2">
      <c r="B41" s="107" t="s">
        <v>65</v>
      </c>
      <c r="C41" s="107"/>
      <c r="D41" s="107"/>
      <c r="E41" s="107"/>
      <c r="F41" s="107"/>
      <c r="G41" s="107"/>
      <c r="H41" s="107"/>
      <c r="I41" s="107"/>
      <c r="J41" s="107"/>
      <c r="K41" s="107"/>
      <c r="L41" s="107"/>
    </row>
    <row r="42" spans="2:13" x14ac:dyDescent="0.2">
      <c r="B42" s="14">
        <v>3</v>
      </c>
      <c r="C42" s="100" t="s">
        <v>66</v>
      </c>
      <c r="D42" s="100"/>
      <c r="E42" s="100"/>
      <c r="F42" s="100"/>
      <c r="G42" s="100"/>
      <c r="H42" s="100"/>
      <c r="I42" s="100"/>
      <c r="J42" s="100"/>
      <c r="K42" s="14" t="s">
        <v>2</v>
      </c>
      <c r="L42" s="14" t="s">
        <v>1</v>
      </c>
    </row>
    <row r="43" spans="2:13" ht="12.75" customHeight="1" x14ac:dyDescent="0.2">
      <c r="B43" s="14" t="s">
        <v>4</v>
      </c>
      <c r="C43" s="96" t="s">
        <v>69</v>
      </c>
      <c r="D43" s="96"/>
      <c r="E43" s="96"/>
      <c r="F43" s="96"/>
      <c r="G43" s="96"/>
      <c r="H43" s="96"/>
      <c r="I43" s="96"/>
      <c r="J43" s="96"/>
      <c r="K43" s="10">
        <f>100%/12</f>
        <v>8.3333333333333329E-2</v>
      </c>
      <c r="L43" s="16">
        <f>ROUND($L$7*K43,2)</f>
        <v>233.33</v>
      </c>
      <c r="M43" s="20"/>
    </row>
    <row r="44" spans="2:13" x14ac:dyDescent="0.2">
      <c r="B44" s="14" t="s">
        <v>5</v>
      </c>
      <c r="C44" s="96" t="s">
        <v>68</v>
      </c>
      <c r="D44" s="96"/>
      <c r="E44" s="96"/>
      <c r="F44" s="96"/>
      <c r="G44" s="96"/>
      <c r="H44" s="96"/>
      <c r="I44" s="96"/>
      <c r="J44" s="96"/>
      <c r="K44" s="13">
        <f>0.08*K43</f>
        <v>6.6666666666666662E-3</v>
      </c>
      <c r="L44" s="16">
        <f>ROUND(K44*L7,2)</f>
        <v>18.670000000000002</v>
      </c>
    </row>
    <row r="45" spans="2:13" x14ac:dyDescent="0.2">
      <c r="B45" s="14" t="s">
        <v>6</v>
      </c>
      <c r="C45" s="96" t="s">
        <v>67</v>
      </c>
      <c r="D45" s="96"/>
      <c r="E45" s="96"/>
      <c r="F45" s="96"/>
      <c r="G45" s="96"/>
      <c r="H45" s="96"/>
      <c r="I45" s="96"/>
      <c r="J45" s="96"/>
      <c r="K45" s="10">
        <f>(100/30*7/12)%</f>
        <v>1.9444444444444445E-2</v>
      </c>
      <c r="L45" s="16">
        <f>ROUND($L$7*K45,2)</f>
        <v>54.44</v>
      </c>
    </row>
    <row r="46" spans="2:13" x14ac:dyDescent="0.2">
      <c r="B46" s="14" t="s">
        <v>7</v>
      </c>
      <c r="C46" s="96" t="s">
        <v>70</v>
      </c>
      <c r="D46" s="96"/>
      <c r="E46" s="96"/>
      <c r="F46" s="96"/>
      <c r="G46" s="96"/>
      <c r="H46" s="96"/>
      <c r="I46" s="96"/>
      <c r="J46" s="96"/>
      <c r="K46" s="15">
        <f>K24*K45</f>
        <v>7.1555555555555565E-3</v>
      </c>
      <c r="L46" s="16">
        <f>ROUND(L45*K24,2)</f>
        <v>20.03</v>
      </c>
    </row>
    <row r="47" spans="2:13" x14ac:dyDescent="0.2">
      <c r="B47" s="14" t="s">
        <v>8</v>
      </c>
      <c r="C47" s="96" t="s">
        <v>95</v>
      </c>
      <c r="D47" s="96"/>
      <c r="E47" s="96"/>
      <c r="F47" s="96"/>
      <c r="G47" s="96"/>
      <c r="H47" s="96"/>
      <c r="I47" s="96"/>
      <c r="J47" s="96"/>
      <c r="K47" s="10">
        <f>1*0.08*0.4</f>
        <v>3.2000000000000001E-2</v>
      </c>
      <c r="L47" s="16">
        <f>ROUND($L$7*K47,2)</f>
        <v>89.6</v>
      </c>
    </row>
    <row r="48" spans="2:13" x14ac:dyDescent="0.2">
      <c r="B48" s="95" t="s">
        <v>71</v>
      </c>
      <c r="C48" s="95"/>
      <c r="D48" s="95"/>
      <c r="E48" s="95"/>
      <c r="F48" s="95"/>
      <c r="G48" s="95"/>
      <c r="H48" s="95"/>
      <c r="I48" s="95"/>
      <c r="J48" s="95"/>
      <c r="K48" s="3">
        <f>ROUND(SUM(K43:K47),4)</f>
        <v>0.14860000000000001</v>
      </c>
      <c r="L48" s="65">
        <f>ROUND(SUM(L43:L47),2)</f>
        <v>416.07</v>
      </c>
    </row>
    <row r="49" spans="2:12" x14ac:dyDescent="0.2">
      <c r="B49" s="133"/>
      <c r="C49" s="134"/>
      <c r="D49" s="134"/>
      <c r="E49" s="134"/>
      <c r="F49" s="134"/>
      <c r="G49" s="134"/>
      <c r="H49" s="134"/>
      <c r="I49" s="134"/>
      <c r="J49" s="134"/>
      <c r="K49" s="134"/>
      <c r="L49" s="134"/>
    </row>
    <row r="50" spans="2:12" x14ac:dyDescent="0.2">
      <c r="B50" s="107" t="s">
        <v>72</v>
      </c>
      <c r="C50" s="107"/>
      <c r="D50" s="107"/>
      <c r="E50" s="107"/>
      <c r="F50" s="107"/>
      <c r="G50" s="107"/>
      <c r="H50" s="107"/>
      <c r="I50" s="107"/>
      <c r="J50" s="107"/>
      <c r="K50" s="107"/>
      <c r="L50" s="107"/>
    </row>
    <row r="51" spans="2:12" x14ac:dyDescent="0.2">
      <c r="B51" s="100" t="s">
        <v>111</v>
      </c>
      <c r="C51" s="100"/>
      <c r="D51" s="100"/>
      <c r="E51" s="100"/>
      <c r="F51" s="100"/>
      <c r="G51" s="100"/>
      <c r="H51" s="100"/>
      <c r="I51" s="100"/>
      <c r="J51" s="100"/>
      <c r="K51" s="14" t="s">
        <v>2</v>
      </c>
      <c r="L51" s="14" t="s">
        <v>1</v>
      </c>
    </row>
    <row r="52" spans="2:12" x14ac:dyDescent="0.2">
      <c r="B52" s="14" t="s">
        <v>4</v>
      </c>
      <c r="C52" s="114" t="s">
        <v>94</v>
      </c>
      <c r="D52" s="115"/>
      <c r="E52" s="115"/>
      <c r="F52" s="115"/>
      <c r="G52" s="115"/>
      <c r="H52" s="115"/>
      <c r="I52" s="115"/>
      <c r="J52" s="116"/>
      <c r="K52" s="10"/>
      <c r="L52" s="72">
        <f>ROUND((L$7+L$39+L$58)/12,2)</f>
        <v>354.65</v>
      </c>
    </row>
    <row r="53" spans="2:12" x14ac:dyDescent="0.2">
      <c r="B53" s="14" t="s">
        <v>5</v>
      </c>
      <c r="C53" s="96" t="s">
        <v>93</v>
      </c>
      <c r="D53" s="96"/>
      <c r="E53" s="96"/>
      <c r="F53" s="96"/>
      <c r="G53" s="96"/>
      <c r="H53" s="96"/>
      <c r="I53" s="96"/>
      <c r="J53" s="96"/>
      <c r="K53" s="10"/>
      <c r="L53" s="72">
        <f>ROUND((L$7+L$39+L$58)/12/30,2)</f>
        <v>11.82</v>
      </c>
    </row>
    <row r="54" spans="2:12" x14ac:dyDescent="0.2">
      <c r="B54" s="127" t="s">
        <v>73</v>
      </c>
      <c r="C54" s="128"/>
      <c r="D54" s="128"/>
      <c r="E54" s="128"/>
      <c r="F54" s="128"/>
      <c r="G54" s="128"/>
      <c r="H54" s="128"/>
      <c r="I54" s="128"/>
      <c r="J54" s="128"/>
      <c r="K54" s="129"/>
      <c r="L54" s="74">
        <f>TRUNC(SUM(L52:L53),2)</f>
        <v>366.47</v>
      </c>
    </row>
    <row r="55" spans="2:12" x14ac:dyDescent="0.2">
      <c r="B55" s="119"/>
      <c r="C55" s="120"/>
      <c r="D55" s="120"/>
      <c r="E55" s="120"/>
      <c r="F55" s="120"/>
      <c r="G55" s="120"/>
      <c r="H55" s="120"/>
      <c r="I55" s="120"/>
      <c r="J55" s="120"/>
      <c r="K55" s="120"/>
      <c r="L55" s="120"/>
    </row>
    <row r="56" spans="2:12" x14ac:dyDescent="0.2">
      <c r="B56" s="130" t="s">
        <v>74</v>
      </c>
      <c r="C56" s="131"/>
      <c r="D56" s="131"/>
      <c r="E56" s="131"/>
      <c r="F56" s="131"/>
      <c r="G56" s="131"/>
      <c r="H56" s="131"/>
      <c r="I56" s="131"/>
      <c r="J56" s="131"/>
      <c r="K56" s="131"/>
      <c r="L56" s="132"/>
    </row>
    <row r="57" spans="2:12" x14ac:dyDescent="0.2">
      <c r="B57" s="14">
        <v>5</v>
      </c>
      <c r="C57" s="133" t="s">
        <v>13</v>
      </c>
      <c r="D57" s="134"/>
      <c r="E57" s="134"/>
      <c r="F57" s="134"/>
      <c r="G57" s="134"/>
      <c r="H57" s="134"/>
      <c r="I57" s="134"/>
      <c r="J57" s="135"/>
      <c r="K57" s="14"/>
      <c r="L57" s="14" t="s">
        <v>1</v>
      </c>
    </row>
    <row r="58" spans="2:12" x14ac:dyDescent="0.2">
      <c r="B58" s="14" t="s">
        <v>4</v>
      </c>
      <c r="C58" s="177" t="s">
        <v>103</v>
      </c>
      <c r="D58" s="178"/>
      <c r="E58" s="178"/>
      <c r="F58" s="178"/>
      <c r="G58" s="178"/>
      <c r="H58" s="178"/>
      <c r="I58" s="178"/>
      <c r="J58" s="179"/>
      <c r="K58" s="14" t="s">
        <v>0</v>
      </c>
      <c r="L58" s="69">
        <f>ROUND(SUM(L59:L59),2)</f>
        <v>0</v>
      </c>
    </row>
    <row r="59" spans="2:12" x14ac:dyDescent="0.2">
      <c r="B59" s="14"/>
      <c r="C59" s="174"/>
      <c r="D59" s="175"/>
      <c r="E59" s="176"/>
      <c r="F59" s="60"/>
      <c r="G59" s="68"/>
      <c r="H59" s="62"/>
      <c r="I59" s="182">
        <v>0</v>
      </c>
      <c r="J59" s="183"/>
      <c r="K59" s="18"/>
      <c r="L59" s="70">
        <f t="shared" ref="L59" si="1">ROUND(I59*G59/12,2)</f>
        <v>0</v>
      </c>
    </row>
    <row r="60" spans="2:12" x14ac:dyDescent="0.2">
      <c r="B60" s="127" t="s">
        <v>75</v>
      </c>
      <c r="C60" s="128"/>
      <c r="D60" s="128"/>
      <c r="E60" s="128"/>
      <c r="F60" s="128"/>
      <c r="G60" s="128"/>
      <c r="H60" s="128"/>
      <c r="I60" s="128"/>
      <c r="J60" s="129"/>
      <c r="K60" s="3" t="s">
        <v>0</v>
      </c>
      <c r="L60" s="71">
        <f>ROUND((L58),2)</f>
        <v>0</v>
      </c>
    </row>
    <row r="61" spans="2:12" x14ac:dyDescent="0.2">
      <c r="B61" s="119"/>
      <c r="C61" s="120"/>
      <c r="D61" s="120"/>
      <c r="E61" s="120"/>
      <c r="F61" s="120"/>
      <c r="G61" s="120"/>
      <c r="H61" s="120"/>
      <c r="I61" s="120"/>
      <c r="J61" s="120"/>
      <c r="K61" s="120"/>
      <c r="L61" s="120"/>
    </row>
    <row r="62" spans="2:12" ht="21" customHeight="1" x14ac:dyDescent="0.2">
      <c r="B62" s="130" t="s">
        <v>76</v>
      </c>
      <c r="C62" s="131"/>
      <c r="D62" s="131"/>
      <c r="E62" s="131"/>
      <c r="F62" s="131"/>
      <c r="G62" s="131"/>
      <c r="H62" s="131"/>
      <c r="I62" s="131"/>
      <c r="J62" s="131"/>
      <c r="K62" s="131"/>
      <c r="L62" s="132"/>
    </row>
    <row r="63" spans="2:12" x14ac:dyDescent="0.2">
      <c r="B63" s="14">
        <v>6</v>
      </c>
      <c r="C63" s="100" t="s">
        <v>16</v>
      </c>
      <c r="D63" s="100"/>
      <c r="E63" s="100"/>
      <c r="F63" s="100"/>
      <c r="G63" s="100"/>
      <c r="H63" s="100"/>
      <c r="I63" s="100"/>
      <c r="J63" s="100"/>
      <c r="K63" s="14" t="s">
        <v>2</v>
      </c>
      <c r="L63" s="14" t="s">
        <v>1</v>
      </c>
    </row>
    <row r="64" spans="2:12" x14ac:dyDescent="0.2">
      <c r="B64" s="14" t="s">
        <v>4</v>
      </c>
      <c r="C64" s="101" t="s">
        <v>17</v>
      </c>
      <c r="D64" s="101"/>
      <c r="E64" s="101"/>
      <c r="F64" s="101"/>
      <c r="G64" s="101"/>
      <c r="H64" s="101"/>
      <c r="I64" s="101"/>
      <c r="J64" s="101"/>
      <c r="K64" s="49">
        <v>0.03</v>
      </c>
      <c r="L64" s="72">
        <f>ROUND(K64*L78,2)</f>
        <v>151.15</v>
      </c>
    </row>
    <row r="65" spans="2:12" x14ac:dyDescent="0.2">
      <c r="B65" s="14" t="s">
        <v>5</v>
      </c>
      <c r="C65" s="101" t="s">
        <v>3</v>
      </c>
      <c r="D65" s="101"/>
      <c r="E65" s="101"/>
      <c r="F65" s="101"/>
      <c r="G65" s="101"/>
      <c r="H65" s="101"/>
      <c r="I65" s="101"/>
      <c r="J65" s="101"/>
      <c r="K65" s="49">
        <v>0.05</v>
      </c>
      <c r="L65" s="72">
        <f>ROUND(K65*(L64+L78),2)</f>
        <v>259.48</v>
      </c>
    </row>
    <row r="66" spans="2:12" x14ac:dyDescent="0.2">
      <c r="B66" s="14" t="s">
        <v>6</v>
      </c>
      <c r="C66" s="95" t="s">
        <v>42</v>
      </c>
      <c r="D66" s="95"/>
      <c r="E66" s="95"/>
      <c r="F66" s="95"/>
      <c r="G66" s="95"/>
      <c r="H66" s="95"/>
      <c r="I66" s="95"/>
      <c r="J66" s="95"/>
      <c r="K66" s="22"/>
      <c r="L66" s="73"/>
    </row>
    <row r="67" spans="2:12" x14ac:dyDescent="0.2">
      <c r="B67" s="14" t="s">
        <v>43</v>
      </c>
      <c r="C67" s="96" t="s">
        <v>40</v>
      </c>
      <c r="D67" s="96"/>
      <c r="E67" s="96"/>
      <c r="F67" s="96"/>
      <c r="G67" s="96"/>
      <c r="H67" s="96"/>
      <c r="I67" s="96"/>
      <c r="J67" s="96"/>
      <c r="K67" s="59">
        <v>1.6500000000000001E-2</v>
      </c>
      <c r="L67" s="72">
        <f>((L$64+L$65+L$78)*K67)/(100%-K$67)</f>
        <v>91.416878495170309</v>
      </c>
    </row>
    <row r="68" spans="2:12" x14ac:dyDescent="0.2">
      <c r="B68" s="14" t="s">
        <v>44</v>
      </c>
      <c r="C68" s="96" t="s">
        <v>41</v>
      </c>
      <c r="D68" s="96"/>
      <c r="E68" s="96"/>
      <c r="F68" s="96"/>
      <c r="G68" s="96"/>
      <c r="H68" s="96"/>
      <c r="I68" s="96"/>
      <c r="J68" s="96"/>
      <c r="K68" s="59">
        <v>7.5999999999999998E-2</v>
      </c>
      <c r="L68" s="72">
        <f>((L$64+L$65+L$78)*K68)/(100%-K68)</f>
        <v>448.18614718614714</v>
      </c>
    </row>
    <row r="69" spans="2:12" x14ac:dyDescent="0.2">
      <c r="B69" s="14" t="s">
        <v>45</v>
      </c>
      <c r="C69" s="101" t="s">
        <v>104</v>
      </c>
      <c r="D69" s="101"/>
      <c r="E69" s="101"/>
      <c r="F69" s="101"/>
      <c r="G69" s="101"/>
      <c r="H69" s="101"/>
      <c r="I69" s="101"/>
      <c r="J69" s="101"/>
      <c r="K69" s="55">
        <v>0.05</v>
      </c>
      <c r="L69" s="72">
        <f>((L$64+L$65+L$38)*K69)/(100%-K69)</f>
        <v>21.612105263157897</v>
      </c>
    </row>
    <row r="70" spans="2:12" x14ac:dyDescent="0.2">
      <c r="B70" s="127" t="s">
        <v>77</v>
      </c>
      <c r="C70" s="128"/>
      <c r="D70" s="128"/>
      <c r="E70" s="128"/>
      <c r="F70" s="128"/>
      <c r="G70" s="128"/>
      <c r="H70" s="128"/>
      <c r="I70" s="128"/>
      <c r="J70" s="129"/>
      <c r="K70" s="25"/>
      <c r="L70" s="74">
        <f>ROUND(SUM(L64:L69),2)</f>
        <v>971.85</v>
      </c>
    </row>
    <row r="71" spans="2:12" x14ac:dyDescent="0.2">
      <c r="B71" s="43"/>
      <c r="C71" s="159"/>
      <c r="D71" s="159"/>
      <c r="E71" s="159"/>
      <c r="F71" s="159"/>
      <c r="G71" s="159"/>
      <c r="H71" s="159"/>
      <c r="I71" s="159"/>
      <c r="J71" s="159"/>
      <c r="K71" s="159"/>
      <c r="L71" s="159"/>
    </row>
    <row r="72" spans="2:12" x14ac:dyDescent="0.2">
      <c r="B72" s="124" t="s">
        <v>78</v>
      </c>
      <c r="C72" s="125"/>
      <c r="D72" s="125"/>
      <c r="E72" s="125"/>
      <c r="F72" s="125"/>
      <c r="G72" s="125"/>
      <c r="H72" s="125"/>
      <c r="I72" s="125"/>
      <c r="J72" s="125"/>
      <c r="K72" s="125"/>
      <c r="L72" s="126"/>
    </row>
    <row r="73" spans="2:12" x14ac:dyDescent="0.2">
      <c r="B73" s="133" t="s">
        <v>18</v>
      </c>
      <c r="C73" s="134"/>
      <c r="D73" s="134"/>
      <c r="E73" s="134"/>
      <c r="F73" s="134"/>
      <c r="G73" s="134"/>
      <c r="H73" s="134"/>
      <c r="I73" s="134"/>
      <c r="J73" s="134"/>
      <c r="K73" s="135"/>
      <c r="L73" s="14" t="s">
        <v>1</v>
      </c>
    </row>
    <row r="74" spans="2:12" x14ac:dyDescent="0.2">
      <c r="B74" s="18" t="s">
        <v>4</v>
      </c>
      <c r="C74" s="121" t="str">
        <f>B3</f>
        <v>MÓDULO 1 - COMPOSIÇÃO DA REMUNERAÇÃO</v>
      </c>
      <c r="D74" s="122"/>
      <c r="E74" s="122"/>
      <c r="F74" s="122"/>
      <c r="G74" s="122"/>
      <c r="H74" s="122"/>
      <c r="I74" s="122"/>
      <c r="J74" s="122"/>
      <c r="K74" s="123"/>
      <c r="L74" s="72">
        <f>L7</f>
        <v>2800</v>
      </c>
    </row>
    <row r="75" spans="2:12" x14ac:dyDescent="0.2">
      <c r="B75" s="18" t="s">
        <v>5</v>
      </c>
      <c r="C75" s="121" t="str">
        <f>B9</f>
        <v>MÓDULO 2 – ENCARGOS E BENEFÍCIOS ANUAIS, MENSAIS E DIÁRIOS</v>
      </c>
      <c r="D75" s="122"/>
      <c r="E75" s="122"/>
      <c r="F75" s="122"/>
      <c r="G75" s="122"/>
      <c r="H75" s="122"/>
      <c r="I75" s="122"/>
      <c r="J75" s="122"/>
      <c r="K75" s="123"/>
      <c r="L75" s="72">
        <f>L39</f>
        <v>1455.83</v>
      </c>
    </row>
    <row r="76" spans="2:12" x14ac:dyDescent="0.2">
      <c r="B76" s="18" t="s">
        <v>6</v>
      </c>
      <c r="C76" s="121" t="str">
        <f>B41</f>
        <v>MÓDULO 3 – PROVISÃO PARA RESCISÃO</v>
      </c>
      <c r="D76" s="122"/>
      <c r="E76" s="122"/>
      <c r="F76" s="122"/>
      <c r="G76" s="122"/>
      <c r="H76" s="122"/>
      <c r="I76" s="122"/>
      <c r="J76" s="122"/>
      <c r="K76" s="123"/>
      <c r="L76" s="72">
        <f>L48</f>
        <v>416.07</v>
      </c>
    </row>
    <row r="77" spans="2:12" x14ac:dyDescent="0.2">
      <c r="B77" s="18" t="s">
        <v>7</v>
      </c>
      <c r="C77" s="121" t="str">
        <f>B50</f>
        <v>MÓDULO 4 – CUSTO DE REPOSIÇÃO DO PROFISSIONAL AUSENTE</v>
      </c>
      <c r="D77" s="122"/>
      <c r="E77" s="122"/>
      <c r="F77" s="122"/>
      <c r="G77" s="122"/>
      <c r="H77" s="122"/>
      <c r="I77" s="122"/>
      <c r="J77" s="122"/>
      <c r="K77" s="123"/>
      <c r="L77" s="72">
        <f>L54</f>
        <v>366.47</v>
      </c>
    </row>
    <row r="78" spans="2:12" x14ac:dyDescent="0.2">
      <c r="B78" s="14"/>
      <c r="C78" s="127" t="s">
        <v>119</v>
      </c>
      <c r="D78" s="128"/>
      <c r="E78" s="128"/>
      <c r="F78" s="128"/>
      <c r="G78" s="128"/>
      <c r="H78" s="128"/>
      <c r="I78" s="128"/>
      <c r="J78" s="128"/>
      <c r="K78" s="129"/>
      <c r="L78" s="75">
        <f>TRUNC(SUM(L74:L77),2)</f>
        <v>5038.37</v>
      </c>
    </row>
    <row r="79" spans="2:12" x14ac:dyDescent="0.2">
      <c r="B79" s="18" t="s">
        <v>9</v>
      </c>
      <c r="C79" s="121" t="str">
        <f>B62</f>
        <v>MÓDULO 6 – CUSTOS INDIRETOS, TRIBUTOS E LUCRO</v>
      </c>
      <c r="D79" s="122"/>
      <c r="E79" s="122"/>
      <c r="F79" s="122"/>
      <c r="G79" s="122"/>
      <c r="H79" s="122"/>
      <c r="I79" s="122"/>
      <c r="J79" s="122"/>
      <c r="K79" s="123"/>
      <c r="L79" s="72">
        <f>L70</f>
        <v>971.85</v>
      </c>
    </row>
    <row r="80" spans="2:12" x14ac:dyDescent="0.2">
      <c r="B80" s="127" t="s">
        <v>80</v>
      </c>
      <c r="C80" s="128"/>
      <c r="D80" s="128"/>
      <c r="E80" s="128"/>
      <c r="F80" s="128"/>
      <c r="G80" s="128"/>
      <c r="H80" s="128"/>
      <c r="I80" s="128"/>
      <c r="J80" s="128"/>
      <c r="K80" s="129"/>
      <c r="L80" s="75">
        <f>TRUNC(SUM(L78:L79),2)</f>
        <v>6010.22</v>
      </c>
    </row>
    <row r="81" spans="2:12" x14ac:dyDescent="0.2">
      <c r="L81" s="26"/>
    </row>
    <row r="82" spans="2:12" hidden="1" x14ac:dyDescent="0.2">
      <c r="B82" s="43"/>
      <c r="C82" s="139" t="s">
        <v>20</v>
      </c>
      <c r="D82" s="139"/>
      <c r="E82" s="139"/>
      <c r="F82" s="139"/>
      <c r="G82" s="139"/>
      <c r="H82" s="139"/>
      <c r="I82" s="139"/>
      <c r="J82" s="139"/>
      <c r="K82" s="1"/>
      <c r="L82" s="1"/>
    </row>
    <row r="83" spans="2:12" ht="40.5" hidden="1" customHeight="1" x14ac:dyDescent="0.2">
      <c r="B83" s="143" t="s">
        <v>22</v>
      </c>
      <c r="C83" s="144"/>
      <c r="D83" s="143" t="s">
        <v>23</v>
      </c>
      <c r="E83" s="144"/>
      <c r="F83" s="143" t="s">
        <v>25</v>
      </c>
      <c r="G83" s="144"/>
      <c r="H83" s="8"/>
      <c r="I83" s="8"/>
      <c r="J83" s="8" t="s">
        <v>24</v>
      </c>
      <c r="K83" s="9" t="s">
        <v>21</v>
      </c>
      <c r="L83" s="5" t="s">
        <v>1</v>
      </c>
    </row>
    <row r="84" spans="2:12" ht="12.75" hidden="1" customHeight="1" x14ac:dyDescent="0.2">
      <c r="B84" s="147" t="s">
        <v>26</v>
      </c>
      <c r="C84" s="148"/>
      <c r="D84" s="153" t="s">
        <v>30</v>
      </c>
      <c r="E84" s="154"/>
      <c r="F84" s="145"/>
      <c r="G84" s="146"/>
      <c r="H84" s="27"/>
      <c r="I84" s="27"/>
      <c r="J84" s="28" t="s">
        <v>30</v>
      </c>
      <c r="K84" s="29"/>
      <c r="L84" s="30">
        <v>0</v>
      </c>
    </row>
    <row r="85" spans="2:12" ht="12.75" hidden="1" customHeight="1" x14ac:dyDescent="0.2">
      <c r="B85" s="157" t="s">
        <v>27</v>
      </c>
      <c r="C85" s="158"/>
      <c r="D85" s="155" t="s">
        <v>30</v>
      </c>
      <c r="E85" s="156"/>
      <c r="F85" s="151"/>
      <c r="G85" s="152"/>
      <c r="H85" s="31"/>
      <c r="I85" s="31"/>
      <c r="J85" s="32" t="s">
        <v>30</v>
      </c>
      <c r="K85" s="33"/>
      <c r="L85" s="34">
        <v>0</v>
      </c>
    </row>
    <row r="86" spans="2:12" ht="12.75" hidden="1" customHeight="1" x14ac:dyDescent="0.2">
      <c r="B86" s="157" t="s">
        <v>28</v>
      </c>
      <c r="C86" s="158"/>
      <c r="D86" s="155" t="s">
        <v>30</v>
      </c>
      <c r="E86" s="156"/>
      <c r="F86" s="151"/>
      <c r="G86" s="152"/>
      <c r="H86" s="31"/>
      <c r="I86" s="31"/>
      <c r="J86" s="32" t="s">
        <v>30</v>
      </c>
      <c r="K86" s="33"/>
      <c r="L86" s="34">
        <v>0</v>
      </c>
    </row>
    <row r="87" spans="2:12" ht="12.75" hidden="1" customHeight="1" x14ac:dyDescent="0.2">
      <c r="B87" s="157" t="s">
        <v>29</v>
      </c>
      <c r="C87" s="158"/>
      <c r="D87" s="155" t="s">
        <v>30</v>
      </c>
      <c r="E87" s="156"/>
      <c r="F87" s="151"/>
      <c r="G87" s="152"/>
      <c r="H87" s="31"/>
      <c r="I87" s="31"/>
      <c r="J87" s="32" t="s">
        <v>30</v>
      </c>
      <c r="K87" s="33"/>
      <c r="L87" s="34">
        <v>0</v>
      </c>
    </row>
    <row r="88" spans="2:12" ht="12.75" hidden="1" customHeight="1" x14ac:dyDescent="0.2">
      <c r="B88" s="172"/>
      <c r="C88" s="173"/>
      <c r="D88" s="151"/>
      <c r="E88" s="152"/>
      <c r="F88" s="151"/>
      <c r="G88" s="152"/>
      <c r="H88" s="31"/>
      <c r="I88" s="31"/>
      <c r="J88" s="6"/>
      <c r="K88" s="7"/>
      <c r="L88" s="34"/>
    </row>
    <row r="89" spans="2:12" ht="13.5" hidden="1" customHeight="1" x14ac:dyDescent="0.2">
      <c r="B89" s="170"/>
      <c r="C89" s="171"/>
      <c r="D89" s="149"/>
      <c r="E89" s="150"/>
      <c r="F89" s="149"/>
      <c r="G89" s="150"/>
      <c r="H89" s="35"/>
      <c r="I89" s="35"/>
      <c r="J89" s="36"/>
      <c r="K89" s="37"/>
      <c r="L89" s="38"/>
    </row>
    <row r="90" spans="2:12" ht="13.5" hidden="1" customHeight="1" x14ac:dyDescent="0.2">
      <c r="B90" s="166" t="s">
        <v>31</v>
      </c>
      <c r="C90" s="167"/>
      <c r="D90" s="167"/>
      <c r="E90" s="167"/>
      <c r="F90" s="167"/>
      <c r="G90" s="167"/>
      <c r="H90" s="167"/>
      <c r="I90" s="167"/>
      <c r="J90" s="167"/>
      <c r="K90" s="169"/>
      <c r="L90" s="4">
        <f>SUM(L88:L89)</f>
        <v>0</v>
      </c>
    </row>
    <row r="91" spans="2:12" hidden="1" x14ac:dyDescent="0.2"/>
    <row r="92" spans="2:12" hidden="1" x14ac:dyDescent="0.2">
      <c r="B92" s="43" t="s">
        <v>32</v>
      </c>
      <c r="C92" s="139" t="s">
        <v>33</v>
      </c>
      <c r="D92" s="139"/>
      <c r="E92" s="139"/>
      <c r="F92" s="139"/>
      <c r="G92" s="139"/>
      <c r="H92" s="139"/>
      <c r="I92" s="139"/>
      <c r="J92" s="139"/>
      <c r="K92" s="1"/>
      <c r="L92" s="1"/>
    </row>
    <row r="93" spans="2:12" ht="13.5" hidden="1" customHeight="1" x14ac:dyDescent="0.2">
      <c r="B93" s="166" t="s">
        <v>34</v>
      </c>
      <c r="C93" s="167"/>
      <c r="D93" s="167"/>
      <c r="E93" s="167"/>
      <c r="F93" s="167"/>
      <c r="G93" s="167"/>
      <c r="H93" s="167"/>
      <c r="I93" s="167"/>
      <c r="J93" s="167"/>
      <c r="K93" s="167"/>
      <c r="L93" s="168"/>
    </row>
    <row r="94" spans="2:12" ht="13.5" hidden="1" customHeight="1" x14ac:dyDescent="0.2">
      <c r="B94" s="39"/>
      <c r="C94" s="163" t="s">
        <v>35</v>
      </c>
      <c r="D94" s="164"/>
      <c r="E94" s="164"/>
      <c r="F94" s="164"/>
      <c r="G94" s="164"/>
      <c r="H94" s="164"/>
      <c r="I94" s="164"/>
      <c r="J94" s="164"/>
      <c r="K94" s="165"/>
      <c r="L94" s="5" t="s">
        <v>1</v>
      </c>
    </row>
    <row r="95" spans="2:12" ht="12.75" hidden="1" customHeight="1" x14ac:dyDescent="0.2">
      <c r="B95" s="46" t="s">
        <v>4</v>
      </c>
      <c r="C95" s="140" t="s">
        <v>36</v>
      </c>
      <c r="D95" s="141"/>
      <c r="E95" s="141"/>
      <c r="F95" s="141"/>
      <c r="G95" s="141"/>
      <c r="H95" s="141"/>
      <c r="I95" s="141"/>
      <c r="J95" s="141"/>
      <c r="K95" s="142"/>
      <c r="L95" s="40">
        <f>L67</f>
        <v>91.416878495170309</v>
      </c>
    </row>
    <row r="96" spans="2:12" ht="12.75" hidden="1" customHeight="1" x14ac:dyDescent="0.2">
      <c r="B96" s="41" t="s">
        <v>5</v>
      </c>
      <c r="C96" s="121" t="s">
        <v>37</v>
      </c>
      <c r="D96" s="122"/>
      <c r="E96" s="122"/>
      <c r="F96" s="122"/>
      <c r="G96" s="122"/>
      <c r="H96" s="122"/>
      <c r="I96" s="122"/>
      <c r="J96" s="122"/>
      <c r="K96" s="123"/>
      <c r="L96" s="42" t="e">
        <f>#REF!</f>
        <v>#REF!</v>
      </c>
    </row>
    <row r="97" spans="2:12" ht="13.5" hidden="1" customHeight="1" x14ac:dyDescent="0.2">
      <c r="B97" s="41" t="s">
        <v>6</v>
      </c>
      <c r="C97" s="160" t="s">
        <v>38</v>
      </c>
      <c r="D97" s="161"/>
      <c r="E97" s="161"/>
      <c r="F97" s="161"/>
      <c r="G97" s="161"/>
      <c r="H97" s="161"/>
      <c r="I97" s="161"/>
      <c r="J97" s="161"/>
      <c r="K97" s="162"/>
      <c r="L97" s="42">
        <f>L70</f>
        <v>971.85</v>
      </c>
    </row>
    <row r="98" spans="2:12" ht="13.5" hidden="1" customHeight="1" x14ac:dyDescent="0.2">
      <c r="B98" s="136" t="s">
        <v>15</v>
      </c>
      <c r="C98" s="137"/>
      <c r="D98" s="137"/>
      <c r="E98" s="137"/>
      <c r="F98" s="137"/>
      <c r="G98" s="137"/>
      <c r="H98" s="137"/>
      <c r="I98" s="137"/>
      <c r="J98" s="137"/>
      <c r="K98" s="138"/>
      <c r="L98" s="4" t="e">
        <f>SUM(L95:L97)</f>
        <v>#REF!</v>
      </c>
    </row>
    <row r="99" spans="2:12" hidden="1" x14ac:dyDescent="0.2">
      <c r="B99" s="43" t="s">
        <v>14</v>
      </c>
      <c r="C99" t="s">
        <v>39</v>
      </c>
    </row>
    <row r="100" spans="2:12" hidden="1" x14ac:dyDescent="0.2"/>
    <row r="101" spans="2:12" hidden="1" x14ac:dyDescent="0.2"/>
    <row r="102" spans="2:12" hidden="1" x14ac:dyDescent="0.2">
      <c r="C102" s="12" t="s">
        <v>79</v>
      </c>
      <c r="D102" s="12">
        <f>L80/L5</f>
        <v>2.1465071428571432</v>
      </c>
    </row>
    <row r="103" spans="2:12" x14ac:dyDescent="0.2">
      <c r="B103" s="11"/>
      <c r="C103" s="12"/>
      <c r="F103" s="23"/>
    </row>
    <row r="106" spans="2:12" x14ac:dyDescent="0.2">
      <c r="B106" s="23"/>
    </row>
    <row r="107" spans="2:12" x14ac:dyDescent="0.2">
      <c r="B107" s="23"/>
    </row>
  </sheetData>
  <mergeCells count="113">
    <mergeCell ref="B1:L1"/>
    <mergeCell ref="B2:C2"/>
    <mergeCell ref="B3:L3"/>
    <mergeCell ref="C4:J4"/>
    <mergeCell ref="C5:J5"/>
    <mergeCell ref="C12:J12"/>
    <mergeCell ref="B13:J13"/>
    <mergeCell ref="B14:L14"/>
    <mergeCell ref="B15:J15"/>
    <mergeCell ref="C16:J16"/>
    <mergeCell ref="C17:J17"/>
    <mergeCell ref="D6:F6"/>
    <mergeCell ref="H6:J6"/>
    <mergeCell ref="B7:K7"/>
    <mergeCell ref="B9:L9"/>
    <mergeCell ref="B10:J10"/>
    <mergeCell ref="C11:J11"/>
    <mergeCell ref="B24:J24"/>
    <mergeCell ref="B25:L25"/>
    <mergeCell ref="B26:J26"/>
    <mergeCell ref="D28:E28"/>
    <mergeCell ref="H28:I28"/>
    <mergeCell ref="C29:J29"/>
    <mergeCell ref="C18:J18"/>
    <mergeCell ref="C19:J19"/>
    <mergeCell ref="C20:J20"/>
    <mergeCell ref="C21:J21"/>
    <mergeCell ref="C22:J22"/>
    <mergeCell ref="C23:J23"/>
    <mergeCell ref="C36:K36"/>
    <mergeCell ref="C37:K37"/>
    <mergeCell ref="C38:K38"/>
    <mergeCell ref="B39:K39"/>
    <mergeCell ref="B40:L40"/>
    <mergeCell ref="B41:L41"/>
    <mergeCell ref="C30:J30"/>
    <mergeCell ref="C31:J31"/>
    <mergeCell ref="B32:K32"/>
    <mergeCell ref="B33:L33"/>
    <mergeCell ref="B34:L34"/>
    <mergeCell ref="B35:K35"/>
    <mergeCell ref="B48:J48"/>
    <mergeCell ref="B49:L49"/>
    <mergeCell ref="B50:L50"/>
    <mergeCell ref="B51:J51"/>
    <mergeCell ref="C52:J52"/>
    <mergeCell ref="C53:J53"/>
    <mergeCell ref="C42:J42"/>
    <mergeCell ref="C43:J43"/>
    <mergeCell ref="C44:J44"/>
    <mergeCell ref="C45:J45"/>
    <mergeCell ref="C46:J46"/>
    <mergeCell ref="C47:J47"/>
    <mergeCell ref="B60:J60"/>
    <mergeCell ref="B61:L61"/>
    <mergeCell ref="B62:L62"/>
    <mergeCell ref="C63:J63"/>
    <mergeCell ref="C64:J64"/>
    <mergeCell ref="C65:J65"/>
    <mergeCell ref="B54:K54"/>
    <mergeCell ref="B55:L55"/>
    <mergeCell ref="B56:L56"/>
    <mergeCell ref="C57:J57"/>
    <mergeCell ref="C58:J58"/>
    <mergeCell ref="C59:E59"/>
    <mergeCell ref="I59:J59"/>
    <mergeCell ref="B72:L72"/>
    <mergeCell ref="B73:K73"/>
    <mergeCell ref="C74:K74"/>
    <mergeCell ref="C75:K75"/>
    <mergeCell ref="C76:K76"/>
    <mergeCell ref="C77:K77"/>
    <mergeCell ref="C66:J66"/>
    <mergeCell ref="C67:J67"/>
    <mergeCell ref="C68:J68"/>
    <mergeCell ref="C69:J69"/>
    <mergeCell ref="B70:J70"/>
    <mergeCell ref="C71:L71"/>
    <mergeCell ref="F84:G84"/>
    <mergeCell ref="B85:C85"/>
    <mergeCell ref="D85:E85"/>
    <mergeCell ref="F85:G85"/>
    <mergeCell ref="C78:K78"/>
    <mergeCell ref="C79:K79"/>
    <mergeCell ref="B80:K80"/>
    <mergeCell ref="C82:J82"/>
    <mergeCell ref="B83:C83"/>
    <mergeCell ref="D83:E83"/>
    <mergeCell ref="F83:G83"/>
    <mergeCell ref="C97:K97"/>
    <mergeCell ref="B98:K98"/>
    <mergeCell ref="D2:H2"/>
    <mergeCell ref="I2:L2"/>
    <mergeCell ref="B90:K90"/>
    <mergeCell ref="C92:J92"/>
    <mergeCell ref="B93:L93"/>
    <mergeCell ref="C94:K94"/>
    <mergeCell ref="C95:K95"/>
    <mergeCell ref="C96:K96"/>
    <mergeCell ref="B88:C88"/>
    <mergeCell ref="D88:E88"/>
    <mergeCell ref="F88:G88"/>
    <mergeCell ref="B89:C89"/>
    <mergeCell ref="D89:E89"/>
    <mergeCell ref="F89:G89"/>
    <mergeCell ref="B86:C86"/>
    <mergeCell ref="D86:E86"/>
    <mergeCell ref="F86:G86"/>
    <mergeCell ref="B87:C87"/>
    <mergeCell ref="D87:E87"/>
    <mergeCell ref="F87:G87"/>
    <mergeCell ref="B84:C84"/>
    <mergeCell ref="D84:E84"/>
  </mergeCells>
  <pageMargins left="0.19685039370078741" right="0.19685039370078741" top="0.19685039370078741" bottom="0.19685039370078741" header="0.19685039370078741" footer="0.19685039370078741"/>
  <pageSetup paperSize="9" scale="61" firstPageNumber="0" orientation="portrait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107"/>
  <sheetViews>
    <sheetView showWhiteSpace="0" topLeftCell="A64" zoomScaleNormal="100" workbookViewId="0">
      <selection activeCell="L6" sqref="L6"/>
    </sheetView>
  </sheetViews>
  <sheetFormatPr defaultRowHeight="12.75" x14ac:dyDescent="0.2"/>
  <cols>
    <col min="2" max="2" width="3.42578125" customWidth="1"/>
    <col min="3" max="3" width="32.5703125" customWidth="1"/>
    <col min="4" max="4" width="7" bestFit="1" customWidth="1"/>
    <col min="5" max="5" width="8.28515625" customWidth="1"/>
    <col min="6" max="6" width="17.7109375" customWidth="1"/>
    <col min="7" max="7" width="16.28515625" bestFit="1" customWidth="1"/>
    <col min="8" max="8" width="17.5703125" customWidth="1"/>
    <col min="9" max="9" width="10.7109375" customWidth="1"/>
    <col min="10" max="10" width="12.28515625" customWidth="1"/>
    <col min="11" max="11" width="9.28515625" bestFit="1" customWidth="1"/>
    <col min="12" max="12" width="11.42578125" bestFit="1" customWidth="1"/>
    <col min="13" max="13" width="15.85546875" customWidth="1"/>
    <col min="14" max="14" width="9.5703125" bestFit="1" customWidth="1"/>
  </cols>
  <sheetData>
    <row r="1" spans="2:13" ht="36" customHeight="1" x14ac:dyDescent="0.2">
      <c r="B1" s="102" t="s">
        <v>117</v>
      </c>
      <c r="C1" s="102"/>
      <c r="D1" s="102"/>
      <c r="E1" s="102"/>
      <c r="F1" s="102"/>
      <c r="G1" s="102"/>
      <c r="H1" s="102"/>
      <c r="I1" s="102"/>
      <c r="J1" s="102"/>
      <c r="K1" s="102"/>
      <c r="L1" s="102"/>
    </row>
    <row r="2" spans="2:13" ht="18" x14ac:dyDescent="0.25">
      <c r="B2" s="110" t="s">
        <v>105</v>
      </c>
      <c r="C2" s="111"/>
      <c r="D2" s="110" t="s">
        <v>126</v>
      </c>
      <c r="E2" s="118"/>
      <c r="F2" s="118"/>
      <c r="G2" s="118"/>
      <c r="H2" s="118"/>
      <c r="I2" s="118" t="s">
        <v>124</v>
      </c>
      <c r="J2" s="118"/>
      <c r="K2" s="118"/>
      <c r="L2" s="111"/>
    </row>
    <row r="3" spans="2:13" x14ac:dyDescent="0.2">
      <c r="B3" s="107" t="s">
        <v>19</v>
      </c>
      <c r="C3" s="107"/>
      <c r="D3" s="107"/>
      <c r="E3" s="107"/>
      <c r="F3" s="107"/>
      <c r="G3" s="107"/>
      <c r="H3" s="107"/>
      <c r="I3" s="107"/>
      <c r="J3" s="107"/>
      <c r="K3" s="107"/>
      <c r="L3" s="107"/>
    </row>
    <row r="4" spans="2:13" x14ac:dyDescent="0.2">
      <c r="B4" s="14">
        <v>1</v>
      </c>
      <c r="C4" s="109" t="s">
        <v>12</v>
      </c>
      <c r="D4" s="109"/>
      <c r="E4" s="109"/>
      <c r="F4" s="109"/>
      <c r="G4" s="109"/>
      <c r="H4" s="109"/>
      <c r="I4" s="109"/>
      <c r="J4" s="109"/>
      <c r="K4" s="14" t="s">
        <v>2</v>
      </c>
      <c r="L4" s="14"/>
    </row>
    <row r="5" spans="2:13" x14ac:dyDescent="0.2">
      <c r="B5" s="14" t="s">
        <v>4</v>
      </c>
      <c r="C5" s="96" t="s">
        <v>99</v>
      </c>
      <c r="D5" s="117"/>
      <c r="E5" s="117"/>
      <c r="F5" s="117"/>
      <c r="G5" s="117"/>
      <c r="H5" s="117"/>
      <c r="I5" s="117"/>
      <c r="J5" s="117"/>
      <c r="K5" s="21"/>
      <c r="L5" s="77">
        <v>3000</v>
      </c>
    </row>
    <row r="6" spans="2:13" x14ac:dyDescent="0.2">
      <c r="B6" s="14" t="s">
        <v>5</v>
      </c>
      <c r="C6" s="56" t="s">
        <v>46</v>
      </c>
      <c r="D6" s="89" t="s">
        <v>106</v>
      </c>
      <c r="E6" s="89"/>
      <c r="F6" s="89"/>
      <c r="G6" s="61">
        <v>0</v>
      </c>
      <c r="H6" s="90" t="s">
        <v>81</v>
      </c>
      <c r="I6" s="91"/>
      <c r="J6" s="92"/>
      <c r="K6" s="47">
        <v>0.2</v>
      </c>
      <c r="L6" s="78">
        <f>ROUND(G6*K6,2)</f>
        <v>0</v>
      </c>
    </row>
    <row r="7" spans="2:13" x14ac:dyDescent="0.2">
      <c r="B7" s="106" t="s">
        <v>63</v>
      </c>
      <c r="C7" s="106"/>
      <c r="D7" s="106"/>
      <c r="E7" s="106"/>
      <c r="F7" s="106"/>
      <c r="G7" s="106"/>
      <c r="H7" s="106"/>
      <c r="I7" s="106"/>
      <c r="J7" s="106"/>
      <c r="K7" s="106"/>
      <c r="L7" s="74">
        <f>ROUND(SUM(L5:L6),2)</f>
        <v>3000</v>
      </c>
    </row>
    <row r="8" spans="2:13" x14ac:dyDescent="0.2">
      <c r="B8" s="1"/>
      <c r="C8" s="1"/>
      <c r="D8" s="1"/>
      <c r="E8" s="1"/>
      <c r="F8" s="1"/>
      <c r="G8" s="1"/>
      <c r="H8" s="1"/>
      <c r="I8" s="1"/>
      <c r="J8" s="1"/>
      <c r="K8" s="1"/>
      <c r="L8" s="2"/>
    </row>
    <row r="9" spans="2:13" x14ac:dyDescent="0.2">
      <c r="B9" s="107" t="s">
        <v>47</v>
      </c>
      <c r="C9" s="107"/>
      <c r="D9" s="107"/>
      <c r="E9" s="107"/>
      <c r="F9" s="107"/>
      <c r="G9" s="107"/>
      <c r="H9" s="107"/>
      <c r="I9" s="107"/>
      <c r="J9" s="107"/>
      <c r="K9" s="107"/>
      <c r="L9" s="107"/>
    </row>
    <row r="10" spans="2:13" x14ac:dyDescent="0.2">
      <c r="B10" s="109" t="s">
        <v>91</v>
      </c>
      <c r="C10" s="109"/>
      <c r="D10" s="109"/>
      <c r="E10" s="109"/>
      <c r="F10" s="109"/>
      <c r="G10" s="109"/>
      <c r="H10" s="109"/>
      <c r="I10" s="109"/>
      <c r="J10" s="109"/>
      <c r="K10" s="45" t="s">
        <v>2</v>
      </c>
      <c r="L10" s="45" t="s">
        <v>1</v>
      </c>
    </row>
    <row r="11" spans="2:13" x14ac:dyDescent="0.2">
      <c r="B11" s="14" t="s">
        <v>4</v>
      </c>
      <c r="C11" s="96" t="s">
        <v>82</v>
      </c>
      <c r="D11" s="96"/>
      <c r="E11" s="96"/>
      <c r="F11" s="96"/>
      <c r="G11" s="96"/>
      <c r="H11" s="96"/>
      <c r="I11" s="96"/>
      <c r="J11" s="96"/>
      <c r="K11" s="10">
        <v>8.3299999999999999E-2</v>
      </c>
      <c r="L11" s="72">
        <f>ROUND($L$7*K11,2)</f>
        <v>249.9</v>
      </c>
    </row>
    <row r="12" spans="2:13" x14ac:dyDescent="0.2">
      <c r="B12" s="14" t="s">
        <v>5</v>
      </c>
      <c r="C12" s="96" t="s">
        <v>90</v>
      </c>
      <c r="D12" s="96"/>
      <c r="E12" s="96"/>
      <c r="F12" s="96"/>
      <c r="G12" s="96"/>
      <c r="H12" s="96"/>
      <c r="I12" s="96"/>
      <c r="J12" s="96"/>
      <c r="K12" s="15">
        <f>K11/3</f>
        <v>2.7766666666666665E-2</v>
      </c>
      <c r="L12" s="72">
        <f>ROUND(K12*L7,2)</f>
        <v>83.3</v>
      </c>
    </row>
    <row r="13" spans="2:13" x14ac:dyDescent="0.2">
      <c r="B13" s="95" t="s">
        <v>112</v>
      </c>
      <c r="C13" s="95"/>
      <c r="D13" s="95"/>
      <c r="E13" s="95"/>
      <c r="F13" s="95"/>
      <c r="G13" s="95"/>
      <c r="H13" s="95"/>
      <c r="I13" s="95"/>
      <c r="J13" s="95"/>
      <c r="K13" s="66">
        <f>TRUNC(SUM(K11:K12),4)</f>
        <v>0.111</v>
      </c>
      <c r="L13" s="76">
        <f>ROUND(SUM(L11:L12),2)</f>
        <v>333.2</v>
      </c>
    </row>
    <row r="14" spans="2:13" x14ac:dyDescent="0.2">
      <c r="B14" s="97"/>
      <c r="C14" s="98"/>
      <c r="D14" s="98"/>
      <c r="E14" s="98"/>
      <c r="F14" s="98"/>
      <c r="G14" s="98"/>
      <c r="H14" s="98"/>
      <c r="I14" s="98"/>
      <c r="J14" s="98"/>
      <c r="K14" s="98"/>
      <c r="L14" s="98"/>
    </row>
    <row r="15" spans="2:13" x14ac:dyDescent="0.2">
      <c r="B15" s="105" t="s">
        <v>100</v>
      </c>
      <c r="C15" s="105"/>
      <c r="D15" s="105"/>
      <c r="E15" s="105"/>
      <c r="F15" s="105"/>
      <c r="G15" s="105"/>
      <c r="H15" s="105"/>
      <c r="I15" s="105"/>
      <c r="J15" s="105"/>
      <c r="K15" s="45" t="s">
        <v>2</v>
      </c>
      <c r="L15" s="45" t="s">
        <v>1</v>
      </c>
      <c r="M15" s="19"/>
    </row>
    <row r="16" spans="2:13" x14ac:dyDescent="0.2">
      <c r="B16" s="14" t="s">
        <v>4</v>
      </c>
      <c r="C16" s="96" t="s">
        <v>83</v>
      </c>
      <c r="D16" s="96"/>
      <c r="E16" s="96"/>
      <c r="F16" s="96"/>
      <c r="G16" s="96"/>
      <c r="H16" s="96"/>
      <c r="I16" s="96"/>
      <c r="J16" s="96"/>
      <c r="K16" s="10">
        <v>0.2</v>
      </c>
      <c r="L16" s="72">
        <f t="shared" ref="L16:L23" si="0">ROUND(K16*($L$7+L$13),2)</f>
        <v>666.64</v>
      </c>
      <c r="M16" s="19"/>
    </row>
    <row r="17" spans="2:12" x14ac:dyDescent="0.2">
      <c r="B17" s="14" t="s">
        <v>5</v>
      </c>
      <c r="C17" s="117" t="s">
        <v>49</v>
      </c>
      <c r="D17" s="117"/>
      <c r="E17" s="96"/>
      <c r="F17" s="96"/>
      <c r="G17" s="96"/>
      <c r="H17" s="96"/>
      <c r="I17" s="96"/>
      <c r="J17" s="96"/>
      <c r="K17" s="10">
        <v>2.5000000000000001E-2</v>
      </c>
      <c r="L17" s="72">
        <f t="shared" si="0"/>
        <v>83.33</v>
      </c>
    </row>
    <row r="18" spans="2:12" x14ac:dyDescent="0.2">
      <c r="B18" s="44" t="s">
        <v>6</v>
      </c>
      <c r="C18" s="114" t="s">
        <v>102</v>
      </c>
      <c r="D18" s="115"/>
      <c r="E18" s="115"/>
      <c r="F18" s="115"/>
      <c r="G18" s="115"/>
      <c r="H18" s="115"/>
      <c r="I18" s="115"/>
      <c r="J18" s="116"/>
      <c r="K18" s="57">
        <v>0.03</v>
      </c>
      <c r="L18" s="72">
        <f t="shared" si="0"/>
        <v>100</v>
      </c>
    </row>
    <row r="19" spans="2:12" x14ac:dyDescent="0.2">
      <c r="B19" s="14" t="s">
        <v>7</v>
      </c>
      <c r="C19" s="108" t="s">
        <v>48</v>
      </c>
      <c r="D19" s="108"/>
      <c r="E19" s="96"/>
      <c r="F19" s="96"/>
      <c r="G19" s="96"/>
      <c r="H19" s="96"/>
      <c r="I19" s="96"/>
      <c r="J19" s="96"/>
      <c r="K19" s="10">
        <v>1.4999999999999999E-2</v>
      </c>
      <c r="L19" s="72">
        <f t="shared" si="0"/>
        <v>50</v>
      </c>
    </row>
    <row r="20" spans="2:12" x14ac:dyDescent="0.2">
      <c r="B20" s="14" t="s">
        <v>8</v>
      </c>
      <c r="C20" s="96" t="s">
        <v>50</v>
      </c>
      <c r="D20" s="96"/>
      <c r="E20" s="96"/>
      <c r="F20" s="96"/>
      <c r="G20" s="96"/>
      <c r="H20" s="96"/>
      <c r="I20" s="96"/>
      <c r="J20" s="96"/>
      <c r="K20" s="10">
        <v>0.01</v>
      </c>
      <c r="L20" s="72">
        <f t="shared" si="0"/>
        <v>33.33</v>
      </c>
    </row>
    <row r="21" spans="2:12" x14ac:dyDescent="0.2">
      <c r="B21" s="14" t="s">
        <v>9</v>
      </c>
      <c r="C21" s="96" t="s">
        <v>51</v>
      </c>
      <c r="D21" s="96"/>
      <c r="E21" s="96"/>
      <c r="F21" s="96"/>
      <c r="G21" s="96"/>
      <c r="H21" s="96"/>
      <c r="I21" s="96"/>
      <c r="J21" s="96"/>
      <c r="K21" s="10">
        <v>6.0000000000000001E-3</v>
      </c>
      <c r="L21" s="72">
        <f t="shared" si="0"/>
        <v>20</v>
      </c>
    </row>
    <row r="22" spans="2:12" x14ac:dyDescent="0.2">
      <c r="B22" s="14" t="s">
        <v>10</v>
      </c>
      <c r="C22" s="96" t="s">
        <v>52</v>
      </c>
      <c r="D22" s="96"/>
      <c r="E22" s="96"/>
      <c r="F22" s="96"/>
      <c r="G22" s="96"/>
      <c r="H22" s="96"/>
      <c r="I22" s="96"/>
      <c r="J22" s="96"/>
      <c r="K22" s="10">
        <v>2E-3</v>
      </c>
      <c r="L22" s="72">
        <f t="shared" si="0"/>
        <v>6.67</v>
      </c>
    </row>
    <row r="23" spans="2:12" x14ac:dyDescent="0.2">
      <c r="B23" s="14" t="s">
        <v>11</v>
      </c>
      <c r="C23" s="96" t="s">
        <v>53</v>
      </c>
      <c r="D23" s="96"/>
      <c r="E23" s="96"/>
      <c r="F23" s="96"/>
      <c r="G23" s="96"/>
      <c r="H23" s="96"/>
      <c r="I23" s="96"/>
      <c r="J23" s="96"/>
      <c r="K23" s="10">
        <v>0.08</v>
      </c>
      <c r="L23" s="72">
        <f t="shared" si="0"/>
        <v>266.66000000000003</v>
      </c>
    </row>
    <row r="24" spans="2:12" x14ac:dyDescent="0.2">
      <c r="B24" s="95" t="s">
        <v>54</v>
      </c>
      <c r="C24" s="95"/>
      <c r="D24" s="95"/>
      <c r="E24" s="95"/>
      <c r="F24" s="95"/>
      <c r="G24" s="95"/>
      <c r="H24" s="95"/>
      <c r="I24" s="95"/>
      <c r="J24" s="95"/>
      <c r="K24" s="3">
        <f>SUM(K16:K23)</f>
        <v>0.36800000000000005</v>
      </c>
      <c r="L24" s="75">
        <f>ROUND(SUM(L16:L23),2)</f>
        <v>1226.6300000000001</v>
      </c>
    </row>
    <row r="25" spans="2:12" x14ac:dyDescent="0.2"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4"/>
    </row>
    <row r="26" spans="2:12" x14ac:dyDescent="0.2">
      <c r="B26" s="105" t="s">
        <v>55</v>
      </c>
      <c r="C26" s="105"/>
      <c r="D26" s="105"/>
      <c r="E26" s="105"/>
      <c r="F26" s="105"/>
      <c r="G26" s="105"/>
      <c r="H26" s="105"/>
      <c r="I26" s="105"/>
      <c r="J26" s="105"/>
      <c r="K26" s="3"/>
      <c r="L26" s="14" t="s">
        <v>1</v>
      </c>
    </row>
    <row r="27" spans="2:12" x14ac:dyDescent="0.2">
      <c r="B27" s="14" t="s">
        <v>4</v>
      </c>
      <c r="C27" s="58" t="s">
        <v>84</v>
      </c>
      <c r="D27" s="21" t="s">
        <v>85</v>
      </c>
      <c r="E27" s="21">
        <v>0</v>
      </c>
      <c r="F27" s="21" t="s">
        <v>86</v>
      </c>
      <c r="G27" s="63">
        <v>0</v>
      </c>
      <c r="H27" s="21" t="s">
        <v>87</v>
      </c>
      <c r="I27" s="64">
        <v>0</v>
      </c>
      <c r="J27" s="21"/>
      <c r="K27" s="18" t="s">
        <v>0</v>
      </c>
      <c r="L27" s="24">
        <v>0</v>
      </c>
    </row>
    <row r="28" spans="2:12" x14ac:dyDescent="0.2">
      <c r="B28" s="14" t="s">
        <v>5</v>
      </c>
      <c r="C28" s="56" t="s">
        <v>107</v>
      </c>
      <c r="D28" s="90" t="s">
        <v>88</v>
      </c>
      <c r="E28" s="92"/>
      <c r="F28" s="61">
        <v>0</v>
      </c>
      <c r="G28" s="32" t="s">
        <v>89</v>
      </c>
      <c r="H28" s="93">
        <v>0.2</v>
      </c>
      <c r="I28" s="94"/>
      <c r="J28" s="21"/>
      <c r="K28" s="18" t="s">
        <v>0</v>
      </c>
      <c r="L28" s="24">
        <f>ROUND(F28*(100%-H28),2)</f>
        <v>0</v>
      </c>
    </row>
    <row r="29" spans="2:12" x14ac:dyDescent="0.2">
      <c r="B29" s="14" t="s">
        <v>6</v>
      </c>
      <c r="C29" s="114" t="s">
        <v>108</v>
      </c>
      <c r="D29" s="115"/>
      <c r="E29" s="115"/>
      <c r="F29" s="115"/>
      <c r="G29" s="115"/>
      <c r="H29" s="115"/>
      <c r="I29" s="115"/>
      <c r="J29" s="116"/>
      <c r="K29" s="18" t="s">
        <v>0</v>
      </c>
      <c r="L29" s="48">
        <v>0</v>
      </c>
    </row>
    <row r="30" spans="2:12" x14ac:dyDescent="0.2">
      <c r="B30" s="14" t="s">
        <v>7</v>
      </c>
      <c r="C30" s="99" t="s">
        <v>109</v>
      </c>
      <c r="D30" s="99"/>
      <c r="E30" s="99"/>
      <c r="F30" s="99"/>
      <c r="G30" s="99"/>
      <c r="H30" s="99"/>
      <c r="I30" s="99"/>
      <c r="J30" s="99"/>
      <c r="K30" s="18" t="s">
        <v>0</v>
      </c>
      <c r="L30" s="48">
        <v>0</v>
      </c>
    </row>
    <row r="31" spans="2:12" x14ac:dyDescent="0.2">
      <c r="B31" s="14" t="s">
        <v>8</v>
      </c>
      <c r="C31" s="114" t="s">
        <v>110</v>
      </c>
      <c r="D31" s="115"/>
      <c r="E31" s="115"/>
      <c r="F31" s="115"/>
      <c r="G31" s="115"/>
      <c r="H31" s="115"/>
      <c r="I31" s="115"/>
      <c r="J31" s="116"/>
      <c r="K31" s="18"/>
      <c r="L31" s="48">
        <v>0</v>
      </c>
    </row>
    <row r="32" spans="2:12" x14ac:dyDescent="0.2">
      <c r="B32" s="95" t="s">
        <v>56</v>
      </c>
      <c r="C32" s="95"/>
      <c r="D32" s="95"/>
      <c r="E32" s="95"/>
      <c r="F32" s="95"/>
      <c r="G32" s="95"/>
      <c r="H32" s="95"/>
      <c r="I32" s="95"/>
      <c r="J32" s="95"/>
      <c r="K32" s="95"/>
      <c r="L32" s="17">
        <f>ROUND(SUM(L27:L31),2)</f>
        <v>0</v>
      </c>
    </row>
    <row r="33" spans="2:13" x14ac:dyDescent="0.2">
      <c r="B33" s="103"/>
      <c r="C33" s="103"/>
      <c r="D33" s="103"/>
      <c r="E33" s="103"/>
      <c r="F33" s="103"/>
      <c r="G33" s="103"/>
      <c r="H33" s="103"/>
      <c r="I33" s="103"/>
      <c r="J33" s="103"/>
      <c r="K33" s="103"/>
      <c r="L33" s="104"/>
    </row>
    <row r="34" spans="2:13" x14ac:dyDescent="0.2">
      <c r="B34" s="184" t="s">
        <v>57</v>
      </c>
      <c r="C34" s="184"/>
      <c r="D34" s="184"/>
      <c r="E34" s="184"/>
      <c r="F34" s="184"/>
      <c r="G34" s="184"/>
      <c r="H34" s="184"/>
      <c r="I34" s="184"/>
      <c r="J34" s="184"/>
      <c r="K34" s="184"/>
      <c r="L34" s="184"/>
    </row>
    <row r="35" spans="2:13" x14ac:dyDescent="0.2">
      <c r="B35" s="100" t="s">
        <v>61</v>
      </c>
      <c r="C35" s="100"/>
      <c r="D35" s="100"/>
      <c r="E35" s="100"/>
      <c r="F35" s="100"/>
      <c r="G35" s="100"/>
      <c r="H35" s="100"/>
      <c r="I35" s="100"/>
      <c r="J35" s="100"/>
      <c r="K35" s="100"/>
      <c r="L35" s="14" t="s">
        <v>1</v>
      </c>
    </row>
    <row r="36" spans="2:13" x14ac:dyDescent="0.2">
      <c r="B36" s="14" t="s">
        <v>58</v>
      </c>
      <c r="C36" s="101" t="s">
        <v>92</v>
      </c>
      <c r="D36" s="101"/>
      <c r="E36" s="101"/>
      <c r="F36" s="101"/>
      <c r="G36" s="101"/>
      <c r="H36" s="101"/>
      <c r="I36" s="101"/>
      <c r="J36" s="101"/>
      <c r="K36" s="101"/>
      <c r="L36" s="72">
        <f>L13</f>
        <v>333.2</v>
      </c>
    </row>
    <row r="37" spans="2:13" x14ac:dyDescent="0.2">
      <c r="B37" s="14" t="s">
        <v>59</v>
      </c>
      <c r="C37" s="101" t="s">
        <v>101</v>
      </c>
      <c r="D37" s="101"/>
      <c r="E37" s="101"/>
      <c r="F37" s="101"/>
      <c r="G37" s="101"/>
      <c r="H37" s="101"/>
      <c r="I37" s="101"/>
      <c r="J37" s="101"/>
      <c r="K37" s="101"/>
      <c r="L37" s="72">
        <f>L24</f>
        <v>1226.6300000000001</v>
      </c>
    </row>
    <row r="38" spans="2:13" x14ac:dyDescent="0.2">
      <c r="B38" s="14" t="s">
        <v>60</v>
      </c>
      <c r="C38" s="101" t="s">
        <v>62</v>
      </c>
      <c r="D38" s="101"/>
      <c r="E38" s="101"/>
      <c r="F38" s="101"/>
      <c r="G38" s="101"/>
      <c r="H38" s="101"/>
      <c r="I38" s="101"/>
      <c r="J38" s="101"/>
      <c r="K38" s="101"/>
      <c r="L38" s="72">
        <f>L32</f>
        <v>0</v>
      </c>
    </row>
    <row r="39" spans="2:13" x14ac:dyDescent="0.2">
      <c r="B39" s="95" t="s">
        <v>64</v>
      </c>
      <c r="C39" s="95"/>
      <c r="D39" s="95"/>
      <c r="E39" s="95"/>
      <c r="F39" s="95"/>
      <c r="G39" s="95"/>
      <c r="H39" s="95"/>
      <c r="I39" s="95"/>
      <c r="J39" s="95"/>
      <c r="K39" s="95"/>
      <c r="L39" s="74">
        <f>ROUND(SUM(L36:L38),2)</f>
        <v>1559.83</v>
      </c>
    </row>
    <row r="40" spans="2:13" x14ac:dyDescent="0.2">
      <c r="B40" s="180"/>
      <c r="C40" s="181"/>
      <c r="D40" s="181"/>
      <c r="E40" s="181"/>
      <c r="F40" s="181"/>
      <c r="G40" s="181"/>
      <c r="H40" s="181"/>
      <c r="I40" s="181"/>
      <c r="J40" s="181"/>
      <c r="K40" s="181"/>
      <c r="L40" s="181"/>
    </row>
    <row r="41" spans="2:13" x14ac:dyDescent="0.2">
      <c r="B41" s="107" t="s">
        <v>65</v>
      </c>
      <c r="C41" s="107"/>
      <c r="D41" s="107"/>
      <c r="E41" s="107"/>
      <c r="F41" s="107"/>
      <c r="G41" s="107"/>
      <c r="H41" s="107"/>
      <c r="I41" s="107"/>
      <c r="J41" s="107"/>
      <c r="K41" s="107"/>
      <c r="L41" s="107"/>
    </row>
    <row r="42" spans="2:13" x14ac:dyDescent="0.2">
      <c r="B42" s="14">
        <v>3</v>
      </c>
      <c r="C42" s="100" t="s">
        <v>66</v>
      </c>
      <c r="D42" s="100"/>
      <c r="E42" s="100"/>
      <c r="F42" s="100"/>
      <c r="G42" s="100"/>
      <c r="H42" s="100"/>
      <c r="I42" s="100"/>
      <c r="J42" s="100"/>
      <c r="K42" s="14" t="s">
        <v>2</v>
      </c>
      <c r="L42" s="14" t="s">
        <v>1</v>
      </c>
    </row>
    <row r="43" spans="2:13" ht="12.75" customHeight="1" x14ac:dyDescent="0.2">
      <c r="B43" s="14" t="s">
        <v>4</v>
      </c>
      <c r="C43" s="96" t="s">
        <v>69</v>
      </c>
      <c r="D43" s="96"/>
      <c r="E43" s="96"/>
      <c r="F43" s="96"/>
      <c r="G43" s="96"/>
      <c r="H43" s="96"/>
      <c r="I43" s="96"/>
      <c r="J43" s="96"/>
      <c r="K43" s="10">
        <f>100%/12</f>
        <v>8.3333333333333329E-2</v>
      </c>
      <c r="L43" s="16">
        <f>ROUND($L$7*K43,2)</f>
        <v>250</v>
      </c>
      <c r="M43" s="20"/>
    </row>
    <row r="44" spans="2:13" x14ac:dyDescent="0.2">
      <c r="B44" s="14" t="s">
        <v>5</v>
      </c>
      <c r="C44" s="96" t="s">
        <v>68</v>
      </c>
      <c r="D44" s="96"/>
      <c r="E44" s="96"/>
      <c r="F44" s="96"/>
      <c r="G44" s="96"/>
      <c r="H44" s="96"/>
      <c r="I44" s="96"/>
      <c r="J44" s="96"/>
      <c r="K44" s="13">
        <f>0.08*K43</f>
        <v>6.6666666666666662E-3</v>
      </c>
      <c r="L44" s="16">
        <f>ROUND(K44*L7,2)</f>
        <v>20</v>
      </c>
    </row>
    <row r="45" spans="2:13" x14ac:dyDescent="0.2">
      <c r="B45" s="14" t="s">
        <v>6</v>
      </c>
      <c r="C45" s="96" t="s">
        <v>67</v>
      </c>
      <c r="D45" s="96"/>
      <c r="E45" s="96"/>
      <c r="F45" s="96"/>
      <c r="G45" s="96"/>
      <c r="H45" s="96"/>
      <c r="I45" s="96"/>
      <c r="J45" s="96"/>
      <c r="K45" s="10">
        <f>(100/30*7/12)%</f>
        <v>1.9444444444444445E-2</v>
      </c>
      <c r="L45" s="16">
        <f>ROUND($L$7*K45,2)</f>
        <v>58.33</v>
      </c>
    </row>
    <row r="46" spans="2:13" x14ac:dyDescent="0.2">
      <c r="B46" s="14" t="s">
        <v>7</v>
      </c>
      <c r="C46" s="96" t="s">
        <v>70</v>
      </c>
      <c r="D46" s="96"/>
      <c r="E46" s="96"/>
      <c r="F46" s="96"/>
      <c r="G46" s="96"/>
      <c r="H46" s="96"/>
      <c r="I46" s="96"/>
      <c r="J46" s="96"/>
      <c r="K46" s="15">
        <f>K24*K45</f>
        <v>7.1555555555555565E-3</v>
      </c>
      <c r="L46" s="16">
        <f>ROUND(L45*K24,2)</f>
        <v>21.47</v>
      </c>
    </row>
    <row r="47" spans="2:13" x14ac:dyDescent="0.2">
      <c r="B47" s="14" t="s">
        <v>8</v>
      </c>
      <c r="C47" s="96" t="s">
        <v>95</v>
      </c>
      <c r="D47" s="96"/>
      <c r="E47" s="96"/>
      <c r="F47" s="96"/>
      <c r="G47" s="96"/>
      <c r="H47" s="96"/>
      <c r="I47" s="96"/>
      <c r="J47" s="96"/>
      <c r="K47" s="10">
        <f>1*0.08*0.4</f>
        <v>3.2000000000000001E-2</v>
      </c>
      <c r="L47" s="16">
        <f>ROUND($L$7*K47,2)</f>
        <v>96</v>
      </c>
    </row>
    <row r="48" spans="2:13" x14ac:dyDescent="0.2">
      <c r="B48" s="95" t="s">
        <v>71</v>
      </c>
      <c r="C48" s="95"/>
      <c r="D48" s="95"/>
      <c r="E48" s="95"/>
      <c r="F48" s="95"/>
      <c r="G48" s="95"/>
      <c r="H48" s="95"/>
      <c r="I48" s="95"/>
      <c r="J48" s="95"/>
      <c r="K48" s="3">
        <f>ROUND(SUM(K43:K47),4)</f>
        <v>0.14860000000000001</v>
      </c>
      <c r="L48" s="65">
        <f>ROUND(SUM(L43:L47),2)</f>
        <v>445.8</v>
      </c>
    </row>
    <row r="49" spans="2:12" x14ac:dyDescent="0.2">
      <c r="B49" s="133"/>
      <c r="C49" s="134"/>
      <c r="D49" s="134"/>
      <c r="E49" s="134"/>
      <c r="F49" s="134"/>
      <c r="G49" s="134"/>
      <c r="H49" s="134"/>
      <c r="I49" s="134"/>
      <c r="J49" s="134"/>
      <c r="K49" s="134"/>
      <c r="L49" s="134"/>
    </row>
    <row r="50" spans="2:12" x14ac:dyDescent="0.2">
      <c r="B50" s="107" t="s">
        <v>72</v>
      </c>
      <c r="C50" s="107"/>
      <c r="D50" s="107"/>
      <c r="E50" s="107"/>
      <c r="F50" s="107"/>
      <c r="G50" s="107"/>
      <c r="H50" s="107"/>
      <c r="I50" s="107"/>
      <c r="J50" s="107"/>
      <c r="K50" s="107"/>
      <c r="L50" s="107"/>
    </row>
    <row r="51" spans="2:12" x14ac:dyDescent="0.2">
      <c r="B51" s="100" t="s">
        <v>111</v>
      </c>
      <c r="C51" s="100"/>
      <c r="D51" s="100"/>
      <c r="E51" s="100"/>
      <c r="F51" s="100"/>
      <c r="G51" s="100"/>
      <c r="H51" s="100"/>
      <c r="I51" s="100"/>
      <c r="J51" s="100"/>
      <c r="K51" s="14" t="s">
        <v>2</v>
      </c>
      <c r="L51" s="14" t="s">
        <v>1</v>
      </c>
    </row>
    <row r="52" spans="2:12" x14ac:dyDescent="0.2">
      <c r="B52" s="14" t="s">
        <v>4</v>
      </c>
      <c r="C52" s="114" t="s">
        <v>94</v>
      </c>
      <c r="D52" s="115"/>
      <c r="E52" s="115"/>
      <c r="F52" s="115"/>
      <c r="G52" s="115"/>
      <c r="H52" s="115"/>
      <c r="I52" s="115"/>
      <c r="J52" s="116"/>
      <c r="K52" s="10"/>
      <c r="L52" s="72">
        <f>ROUND((L$7+L$39+L$58)/12,2)</f>
        <v>379.99</v>
      </c>
    </row>
    <row r="53" spans="2:12" x14ac:dyDescent="0.2">
      <c r="B53" s="14" t="s">
        <v>5</v>
      </c>
      <c r="C53" s="96" t="s">
        <v>93</v>
      </c>
      <c r="D53" s="96"/>
      <c r="E53" s="96"/>
      <c r="F53" s="96"/>
      <c r="G53" s="96"/>
      <c r="H53" s="96"/>
      <c r="I53" s="96"/>
      <c r="J53" s="96"/>
      <c r="K53" s="10"/>
      <c r="L53" s="72">
        <f>ROUND((L$7+L$39+L$58)/12/30,2)</f>
        <v>12.67</v>
      </c>
    </row>
    <row r="54" spans="2:12" x14ac:dyDescent="0.2">
      <c r="B54" s="127" t="s">
        <v>73</v>
      </c>
      <c r="C54" s="128"/>
      <c r="D54" s="128"/>
      <c r="E54" s="128"/>
      <c r="F54" s="128"/>
      <c r="G54" s="128"/>
      <c r="H54" s="128"/>
      <c r="I54" s="128"/>
      <c r="J54" s="128"/>
      <c r="K54" s="129"/>
      <c r="L54" s="74">
        <f>TRUNC(SUM(L52:L53),2)</f>
        <v>392.66</v>
      </c>
    </row>
    <row r="55" spans="2:12" x14ac:dyDescent="0.2">
      <c r="B55" s="119"/>
      <c r="C55" s="120"/>
      <c r="D55" s="120"/>
      <c r="E55" s="120"/>
      <c r="F55" s="120"/>
      <c r="G55" s="120"/>
      <c r="H55" s="120"/>
      <c r="I55" s="120"/>
      <c r="J55" s="120"/>
      <c r="K55" s="120"/>
      <c r="L55" s="120"/>
    </row>
    <row r="56" spans="2:12" x14ac:dyDescent="0.2">
      <c r="B56" s="130" t="s">
        <v>74</v>
      </c>
      <c r="C56" s="131"/>
      <c r="D56" s="131"/>
      <c r="E56" s="131"/>
      <c r="F56" s="131"/>
      <c r="G56" s="131"/>
      <c r="H56" s="131"/>
      <c r="I56" s="131"/>
      <c r="J56" s="131"/>
      <c r="K56" s="131"/>
      <c r="L56" s="132"/>
    </row>
    <row r="57" spans="2:12" x14ac:dyDescent="0.2">
      <c r="B57" s="14">
        <v>5</v>
      </c>
      <c r="C57" s="133" t="s">
        <v>13</v>
      </c>
      <c r="D57" s="134"/>
      <c r="E57" s="134"/>
      <c r="F57" s="134"/>
      <c r="G57" s="134"/>
      <c r="H57" s="134"/>
      <c r="I57" s="134"/>
      <c r="J57" s="135"/>
      <c r="K57" s="14"/>
      <c r="L57" s="14" t="s">
        <v>1</v>
      </c>
    </row>
    <row r="58" spans="2:12" x14ac:dyDescent="0.2">
      <c r="B58" s="14" t="s">
        <v>4</v>
      </c>
      <c r="C58" s="177" t="s">
        <v>103</v>
      </c>
      <c r="D58" s="178"/>
      <c r="E58" s="178"/>
      <c r="F58" s="178"/>
      <c r="G58" s="178"/>
      <c r="H58" s="178"/>
      <c r="I58" s="178"/>
      <c r="J58" s="179"/>
      <c r="K58" s="14" t="s">
        <v>0</v>
      </c>
      <c r="L58" s="69">
        <f>ROUND(SUM(L59:L59),2)</f>
        <v>0</v>
      </c>
    </row>
    <row r="59" spans="2:12" x14ac:dyDescent="0.2">
      <c r="B59" s="14"/>
      <c r="C59" s="174"/>
      <c r="D59" s="175"/>
      <c r="E59" s="176"/>
      <c r="F59" s="60"/>
      <c r="G59" s="68"/>
      <c r="H59" s="62"/>
      <c r="I59" s="182">
        <v>0</v>
      </c>
      <c r="J59" s="183"/>
      <c r="K59" s="18"/>
      <c r="L59" s="70">
        <f t="shared" ref="L59" si="1">ROUND(I59*G59/12,2)</f>
        <v>0</v>
      </c>
    </row>
    <row r="60" spans="2:12" x14ac:dyDescent="0.2">
      <c r="B60" s="127" t="s">
        <v>75</v>
      </c>
      <c r="C60" s="128"/>
      <c r="D60" s="128"/>
      <c r="E60" s="128"/>
      <c r="F60" s="128"/>
      <c r="G60" s="128"/>
      <c r="H60" s="128"/>
      <c r="I60" s="128"/>
      <c r="J60" s="129"/>
      <c r="K60" s="3" t="s">
        <v>0</v>
      </c>
      <c r="L60" s="71">
        <f>ROUND((L58),2)</f>
        <v>0</v>
      </c>
    </row>
    <row r="61" spans="2:12" x14ac:dyDescent="0.2">
      <c r="B61" s="119"/>
      <c r="C61" s="120"/>
      <c r="D61" s="120"/>
      <c r="E61" s="120"/>
      <c r="F61" s="120"/>
      <c r="G61" s="120"/>
      <c r="H61" s="120"/>
      <c r="I61" s="120"/>
      <c r="J61" s="120"/>
      <c r="K61" s="120"/>
      <c r="L61" s="120"/>
    </row>
    <row r="62" spans="2:12" ht="21" customHeight="1" x14ac:dyDescent="0.2">
      <c r="B62" s="130" t="s">
        <v>76</v>
      </c>
      <c r="C62" s="131"/>
      <c r="D62" s="131"/>
      <c r="E62" s="131"/>
      <c r="F62" s="131"/>
      <c r="G62" s="131"/>
      <c r="H62" s="131"/>
      <c r="I62" s="131"/>
      <c r="J62" s="131"/>
      <c r="K62" s="131"/>
      <c r="L62" s="132"/>
    </row>
    <row r="63" spans="2:12" x14ac:dyDescent="0.2">
      <c r="B63" s="14">
        <v>6</v>
      </c>
      <c r="C63" s="100" t="s">
        <v>16</v>
      </c>
      <c r="D63" s="100"/>
      <c r="E63" s="100"/>
      <c r="F63" s="100"/>
      <c r="G63" s="100"/>
      <c r="H63" s="100"/>
      <c r="I63" s="100"/>
      <c r="J63" s="100"/>
      <c r="K63" s="14" t="s">
        <v>2</v>
      </c>
      <c r="L63" s="14" t="s">
        <v>1</v>
      </c>
    </row>
    <row r="64" spans="2:12" x14ac:dyDescent="0.2">
      <c r="B64" s="14" t="s">
        <v>4</v>
      </c>
      <c r="C64" s="101" t="s">
        <v>17</v>
      </c>
      <c r="D64" s="101"/>
      <c r="E64" s="101"/>
      <c r="F64" s="101"/>
      <c r="G64" s="101"/>
      <c r="H64" s="101"/>
      <c r="I64" s="101"/>
      <c r="J64" s="101"/>
      <c r="K64" s="49">
        <v>0.03</v>
      </c>
      <c r="L64" s="72">
        <f>ROUND(K64*L78,2)</f>
        <v>161.94999999999999</v>
      </c>
    </row>
    <row r="65" spans="2:12" x14ac:dyDescent="0.2">
      <c r="B65" s="14" t="s">
        <v>5</v>
      </c>
      <c r="C65" s="101" t="s">
        <v>3</v>
      </c>
      <c r="D65" s="101"/>
      <c r="E65" s="101"/>
      <c r="F65" s="101"/>
      <c r="G65" s="101"/>
      <c r="H65" s="101"/>
      <c r="I65" s="101"/>
      <c r="J65" s="101"/>
      <c r="K65" s="49">
        <v>0.05</v>
      </c>
      <c r="L65" s="72">
        <f>ROUND(K65*(L64+L78),2)</f>
        <v>278.01</v>
      </c>
    </row>
    <row r="66" spans="2:12" x14ac:dyDescent="0.2">
      <c r="B66" s="14" t="s">
        <v>6</v>
      </c>
      <c r="C66" s="95" t="s">
        <v>42</v>
      </c>
      <c r="D66" s="95"/>
      <c r="E66" s="95"/>
      <c r="F66" s="95"/>
      <c r="G66" s="95"/>
      <c r="H66" s="95"/>
      <c r="I66" s="95"/>
      <c r="J66" s="95"/>
      <c r="K66" s="22"/>
      <c r="L66" s="73"/>
    </row>
    <row r="67" spans="2:12" x14ac:dyDescent="0.2">
      <c r="B67" s="14" t="s">
        <v>43</v>
      </c>
      <c r="C67" s="96" t="s">
        <v>40</v>
      </c>
      <c r="D67" s="96"/>
      <c r="E67" s="96"/>
      <c r="F67" s="96"/>
      <c r="G67" s="96"/>
      <c r="H67" s="96"/>
      <c r="I67" s="96"/>
      <c r="J67" s="96"/>
      <c r="K67" s="59">
        <v>1.6500000000000001E-2</v>
      </c>
      <c r="L67" s="72">
        <f>((L$64+L$65+L$78)*K67)/(100%-K$67)</f>
        <v>97.947254702592772</v>
      </c>
    </row>
    <row r="68" spans="2:12" x14ac:dyDescent="0.2">
      <c r="B68" s="14" t="s">
        <v>44</v>
      </c>
      <c r="C68" s="96" t="s">
        <v>41</v>
      </c>
      <c r="D68" s="96"/>
      <c r="E68" s="96"/>
      <c r="F68" s="96"/>
      <c r="G68" s="96"/>
      <c r="H68" s="96"/>
      <c r="I68" s="96"/>
      <c r="J68" s="96"/>
      <c r="K68" s="59">
        <v>7.5999999999999998E-2</v>
      </c>
      <c r="L68" s="72">
        <f>((L$64+L$65+L$78)*K68)/(100%-K68)</f>
        <v>480.20238095238091</v>
      </c>
    </row>
    <row r="69" spans="2:12" x14ac:dyDescent="0.2">
      <c r="B69" s="14" t="s">
        <v>45</v>
      </c>
      <c r="C69" s="101" t="s">
        <v>104</v>
      </c>
      <c r="D69" s="101"/>
      <c r="E69" s="101"/>
      <c r="F69" s="101"/>
      <c r="G69" s="101"/>
      <c r="H69" s="101"/>
      <c r="I69" s="101"/>
      <c r="J69" s="101"/>
      <c r="K69" s="55">
        <v>0.05</v>
      </c>
      <c r="L69" s="72">
        <f>((L$64+L$65+L$38)*K69)/(100%-K69)</f>
        <v>23.155789473684212</v>
      </c>
    </row>
    <row r="70" spans="2:12" x14ac:dyDescent="0.2">
      <c r="B70" s="127" t="s">
        <v>77</v>
      </c>
      <c r="C70" s="128"/>
      <c r="D70" s="128"/>
      <c r="E70" s="128"/>
      <c r="F70" s="128"/>
      <c r="G70" s="128"/>
      <c r="H70" s="128"/>
      <c r="I70" s="128"/>
      <c r="J70" s="129"/>
      <c r="K70" s="25"/>
      <c r="L70" s="74">
        <f>ROUND(SUM(L64:L69),2)</f>
        <v>1041.27</v>
      </c>
    </row>
    <row r="71" spans="2:12" x14ac:dyDescent="0.2">
      <c r="B71" s="43"/>
      <c r="C71" s="159"/>
      <c r="D71" s="159"/>
      <c r="E71" s="159"/>
      <c r="F71" s="159"/>
      <c r="G71" s="159"/>
      <c r="H71" s="159"/>
      <c r="I71" s="159"/>
      <c r="J71" s="159"/>
      <c r="K71" s="159"/>
      <c r="L71" s="159"/>
    </row>
    <row r="72" spans="2:12" x14ac:dyDescent="0.2">
      <c r="B72" s="124" t="s">
        <v>78</v>
      </c>
      <c r="C72" s="125"/>
      <c r="D72" s="125"/>
      <c r="E72" s="125"/>
      <c r="F72" s="125"/>
      <c r="G72" s="125"/>
      <c r="H72" s="125"/>
      <c r="I72" s="125"/>
      <c r="J72" s="125"/>
      <c r="K72" s="125"/>
      <c r="L72" s="126"/>
    </row>
    <row r="73" spans="2:12" x14ac:dyDescent="0.2">
      <c r="B73" s="133" t="s">
        <v>18</v>
      </c>
      <c r="C73" s="134"/>
      <c r="D73" s="134"/>
      <c r="E73" s="134"/>
      <c r="F73" s="134"/>
      <c r="G73" s="134"/>
      <c r="H73" s="134"/>
      <c r="I73" s="134"/>
      <c r="J73" s="134"/>
      <c r="K73" s="135"/>
      <c r="L73" s="14" t="s">
        <v>1</v>
      </c>
    </row>
    <row r="74" spans="2:12" x14ac:dyDescent="0.2">
      <c r="B74" s="18" t="s">
        <v>4</v>
      </c>
      <c r="C74" s="121" t="str">
        <f>B3</f>
        <v>MÓDULO 1 - COMPOSIÇÃO DA REMUNERAÇÃO</v>
      </c>
      <c r="D74" s="122"/>
      <c r="E74" s="122"/>
      <c r="F74" s="122"/>
      <c r="G74" s="122"/>
      <c r="H74" s="122"/>
      <c r="I74" s="122"/>
      <c r="J74" s="122"/>
      <c r="K74" s="123"/>
      <c r="L74" s="72">
        <f>L7</f>
        <v>3000</v>
      </c>
    </row>
    <row r="75" spans="2:12" x14ac:dyDescent="0.2">
      <c r="B75" s="18" t="s">
        <v>5</v>
      </c>
      <c r="C75" s="121" t="str">
        <f>B9</f>
        <v>MÓDULO 2 – ENCARGOS E BENEFÍCIOS ANUAIS, MENSAIS E DIÁRIOS</v>
      </c>
      <c r="D75" s="122"/>
      <c r="E75" s="122"/>
      <c r="F75" s="122"/>
      <c r="G75" s="122"/>
      <c r="H75" s="122"/>
      <c r="I75" s="122"/>
      <c r="J75" s="122"/>
      <c r="K75" s="123"/>
      <c r="L75" s="72">
        <f>L39</f>
        <v>1559.83</v>
      </c>
    </row>
    <row r="76" spans="2:12" x14ac:dyDescent="0.2">
      <c r="B76" s="18" t="s">
        <v>6</v>
      </c>
      <c r="C76" s="121" t="str">
        <f>B41</f>
        <v>MÓDULO 3 – PROVISÃO PARA RESCISÃO</v>
      </c>
      <c r="D76" s="122"/>
      <c r="E76" s="122"/>
      <c r="F76" s="122"/>
      <c r="G76" s="122"/>
      <c r="H76" s="122"/>
      <c r="I76" s="122"/>
      <c r="J76" s="122"/>
      <c r="K76" s="123"/>
      <c r="L76" s="72">
        <f>L48</f>
        <v>445.8</v>
      </c>
    </row>
    <row r="77" spans="2:12" x14ac:dyDescent="0.2">
      <c r="B77" s="18" t="s">
        <v>7</v>
      </c>
      <c r="C77" s="121" t="str">
        <f>B50</f>
        <v>MÓDULO 4 – CUSTO DE REPOSIÇÃO DO PROFISSIONAL AUSENTE</v>
      </c>
      <c r="D77" s="122"/>
      <c r="E77" s="122"/>
      <c r="F77" s="122"/>
      <c r="G77" s="122"/>
      <c r="H77" s="122"/>
      <c r="I77" s="122"/>
      <c r="J77" s="122"/>
      <c r="K77" s="123"/>
      <c r="L77" s="72">
        <f>L54</f>
        <v>392.66</v>
      </c>
    </row>
    <row r="78" spans="2:12" x14ac:dyDescent="0.2">
      <c r="B78" s="14"/>
      <c r="C78" s="127" t="s">
        <v>119</v>
      </c>
      <c r="D78" s="128"/>
      <c r="E78" s="128"/>
      <c r="F78" s="128"/>
      <c r="G78" s="128"/>
      <c r="H78" s="128"/>
      <c r="I78" s="128"/>
      <c r="J78" s="128"/>
      <c r="K78" s="129"/>
      <c r="L78" s="75">
        <f>TRUNC(SUM(L74:L77),2)</f>
        <v>5398.29</v>
      </c>
    </row>
    <row r="79" spans="2:12" x14ac:dyDescent="0.2">
      <c r="B79" s="18" t="s">
        <v>9</v>
      </c>
      <c r="C79" s="121" t="str">
        <f>B62</f>
        <v>MÓDULO 6 – CUSTOS INDIRETOS, TRIBUTOS E LUCRO</v>
      </c>
      <c r="D79" s="122"/>
      <c r="E79" s="122"/>
      <c r="F79" s="122"/>
      <c r="G79" s="122"/>
      <c r="H79" s="122"/>
      <c r="I79" s="122"/>
      <c r="J79" s="122"/>
      <c r="K79" s="123"/>
      <c r="L79" s="72">
        <f>L70</f>
        <v>1041.27</v>
      </c>
    </row>
    <row r="80" spans="2:12" x14ac:dyDescent="0.2">
      <c r="B80" s="127" t="s">
        <v>80</v>
      </c>
      <c r="C80" s="128"/>
      <c r="D80" s="128"/>
      <c r="E80" s="128"/>
      <c r="F80" s="128"/>
      <c r="G80" s="128"/>
      <c r="H80" s="128"/>
      <c r="I80" s="128"/>
      <c r="J80" s="128"/>
      <c r="K80" s="129"/>
      <c r="L80" s="75">
        <f>TRUNC(SUM(L78:L79),2)</f>
        <v>6439.56</v>
      </c>
    </row>
    <row r="81" spans="2:12" x14ac:dyDescent="0.2">
      <c r="L81" s="26"/>
    </row>
    <row r="82" spans="2:12" hidden="1" x14ac:dyDescent="0.2">
      <c r="B82" s="43"/>
      <c r="C82" s="139" t="s">
        <v>20</v>
      </c>
      <c r="D82" s="139"/>
      <c r="E82" s="139"/>
      <c r="F82" s="139"/>
      <c r="G82" s="139"/>
      <c r="H82" s="139"/>
      <c r="I82" s="139"/>
      <c r="J82" s="139"/>
      <c r="K82" s="1"/>
      <c r="L82" s="1"/>
    </row>
    <row r="83" spans="2:12" ht="40.5" hidden="1" customHeight="1" x14ac:dyDescent="0.2">
      <c r="B83" s="143" t="s">
        <v>22</v>
      </c>
      <c r="C83" s="144"/>
      <c r="D83" s="143" t="s">
        <v>23</v>
      </c>
      <c r="E83" s="144"/>
      <c r="F83" s="143" t="s">
        <v>25</v>
      </c>
      <c r="G83" s="144"/>
      <c r="H83" s="8"/>
      <c r="I83" s="8"/>
      <c r="J83" s="8" t="s">
        <v>24</v>
      </c>
      <c r="K83" s="9" t="s">
        <v>21</v>
      </c>
      <c r="L83" s="5" t="s">
        <v>1</v>
      </c>
    </row>
    <row r="84" spans="2:12" ht="12.75" hidden="1" customHeight="1" x14ac:dyDescent="0.2">
      <c r="B84" s="147" t="s">
        <v>26</v>
      </c>
      <c r="C84" s="148"/>
      <c r="D84" s="153" t="s">
        <v>30</v>
      </c>
      <c r="E84" s="154"/>
      <c r="F84" s="145"/>
      <c r="G84" s="146"/>
      <c r="H84" s="27"/>
      <c r="I84" s="27"/>
      <c r="J84" s="28" t="s">
        <v>30</v>
      </c>
      <c r="K84" s="29"/>
      <c r="L84" s="30">
        <v>0</v>
      </c>
    </row>
    <row r="85" spans="2:12" ht="12.75" hidden="1" customHeight="1" x14ac:dyDescent="0.2">
      <c r="B85" s="157" t="s">
        <v>27</v>
      </c>
      <c r="C85" s="158"/>
      <c r="D85" s="155" t="s">
        <v>30</v>
      </c>
      <c r="E85" s="156"/>
      <c r="F85" s="151"/>
      <c r="G85" s="152"/>
      <c r="H85" s="31"/>
      <c r="I85" s="31"/>
      <c r="J85" s="32" t="s">
        <v>30</v>
      </c>
      <c r="K85" s="33"/>
      <c r="L85" s="34">
        <v>0</v>
      </c>
    </row>
    <row r="86" spans="2:12" ht="12.75" hidden="1" customHeight="1" x14ac:dyDescent="0.2">
      <c r="B86" s="157" t="s">
        <v>28</v>
      </c>
      <c r="C86" s="158"/>
      <c r="D86" s="155" t="s">
        <v>30</v>
      </c>
      <c r="E86" s="156"/>
      <c r="F86" s="151"/>
      <c r="G86" s="152"/>
      <c r="H86" s="31"/>
      <c r="I86" s="31"/>
      <c r="J86" s="32" t="s">
        <v>30</v>
      </c>
      <c r="K86" s="33"/>
      <c r="L86" s="34">
        <v>0</v>
      </c>
    </row>
    <row r="87" spans="2:12" ht="12.75" hidden="1" customHeight="1" x14ac:dyDescent="0.2">
      <c r="B87" s="157" t="s">
        <v>29</v>
      </c>
      <c r="C87" s="158"/>
      <c r="D87" s="155" t="s">
        <v>30</v>
      </c>
      <c r="E87" s="156"/>
      <c r="F87" s="151"/>
      <c r="G87" s="152"/>
      <c r="H87" s="31"/>
      <c r="I87" s="31"/>
      <c r="J87" s="32" t="s">
        <v>30</v>
      </c>
      <c r="K87" s="33"/>
      <c r="L87" s="34">
        <v>0</v>
      </c>
    </row>
    <row r="88" spans="2:12" ht="12.75" hidden="1" customHeight="1" x14ac:dyDescent="0.2">
      <c r="B88" s="172"/>
      <c r="C88" s="173"/>
      <c r="D88" s="151"/>
      <c r="E88" s="152"/>
      <c r="F88" s="151"/>
      <c r="G88" s="152"/>
      <c r="H88" s="31"/>
      <c r="I88" s="31"/>
      <c r="J88" s="6"/>
      <c r="K88" s="7"/>
      <c r="L88" s="34"/>
    </row>
    <row r="89" spans="2:12" ht="13.5" hidden="1" customHeight="1" x14ac:dyDescent="0.2">
      <c r="B89" s="170"/>
      <c r="C89" s="171"/>
      <c r="D89" s="149"/>
      <c r="E89" s="150"/>
      <c r="F89" s="149"/>
      <c r="G89" s="150"/>
      <c r="H89" s="35"/>
      <c r="I89" s="35"/>
      <c r="J89" s="36"/>
      <c r="K89" s="37"/>
      <c r="L89" s="38"/>
    </row>
    <row r="90" spans="2:12" ht="13.5" hidden="1" customHeight="1" x14ac:dyDescent="0.2">
      <c r="B90" s="166" t="s">
        <v>31</v>
      </c>
      <c r="C90" s="167"/>
      <c r="D90" s="167"/>
      <c r="E90" s="167"/>
      <c r="F90" s="167"/>
      <c r="G90" s="167"/>
      <c r="H90" s="167"/>
      <c r="I90" s="167"/>
      <c r="J90" s="167"/>
      <c r="K90" s="169"/>
      <c r="L90" s="4">
        <f>SUM(L88:L89)</f>
        <v>0</v>
      </c>
    </row>
    <row r="91" spans="2:12" hidden="1" x14ac:dyDescent="0.2"/>
    <row r="92" spans="2:12" hidden="1" x14ac:dyDescent="0.2">
      <c r="B92" s="43" t="s">
        <v>32</v>
      </c>
      <c r="C92" s="139" t="s">
        <v>33</v>
      </c>
      <c r="D92" s="139"/>
      <c r="E92" s="139"/>
      <c r="F92" s="139"/>
      <c r="G92" s="139"/>
      <c r="H92" s="139"/>
      <c r="I92" s="139"/>
      <c r="J92" s="139"/>
      <c r="K92" s="1"/>
      <c r="L92" s="1"/>
    </row>
    <row r="93" spans="2:12" ht="13.5" hidden="1" customHeight="1" x14ac:dyDescent="0.2">
      <c r="B93" s="166" t="s">
        <v>34</v>
      </c>
      <c r="C93" s="167"/>
      <c r="D93" s="167"/>
      <c r="E93" s="167"/>
      <c r="F93" s="167"/>
      <c r="G93" s="167"/>
      <c r="H93" s="167"/>
      <c r="I93" s="167"/>
      <c r="J93" s="167"/>
      <c r="K93" s="167"/>
      <c r="L93" s="168"/>
    </row>
    <row r="94" spans="2:12" ht="13.5" hidden="1" customHeight="1" x14ac:dyDescent="0.2">
      <c r="B94" s="39"/>
      <c r="C94" s="163" t="s">
        <v>35</v>
      </c>
      <c r="D94" s="164"/>
      <c r="E94" s="164"/>
      <c r="F94" s="164"/>
      <c r="G94" s="164"/>
      <c r="H94" s="164"/>
      <c r="I94" s="164"/>
      <c r="J94" s="164"/>
      <c r="K94" s="165"/>
      <c r="L94" s="5" t="s">
        <v>1</v>
      </c>
    </row>
    <row r="95" spans="2:12" ht="12.75" hidden="1" customHeight="1" x14ac:dyDescent="0.2">
      <c r="B95" s="46" t="s">
        <v>4</v>
      </c>
      <c r="C95" s="140" t="s">
        <v>36</v>
      </c>
      <c r="D95" s="141"/>
      <c r="E95" s="141"/>
      <c r="F95" s="141"/>
      <c r="G95" s="141"/>
      <c r="H95" s="141"/>
      <c r="I95" s="141"/>
      <c r="J95" s="141"/>
      <c r="K95" s="142"/>
      <c r="L95" s="40">
        <f>L67</f>
        <v>97.947254702592772</v>
      </c>
    </row>
    <row r="96" spans="2:12" ht="12.75" hidden="1" customHeight="1" x14ac:dyDescent="0.2">
      <c r="B96" s="41" t="s">
        <v>5</v>
      </c>
      <c r="C96" s="121" t="s">
        <v>37</v>
      </c>
      <c r="D96" s="122"/>
      <c r="E96" s="122"/>
      <c r="F96" s="122"/>
      <c r="G96" s="122"/>
      <c r="H96" s="122"/>
      <c r="I96" s="122"/>
      <c r="J96" s="122"/>
      <c r="K96" s="123"/>
      <c r="L96" s="42" t="e">
        <f>#REF!</f>
        <v>#REF!</v>
      </c>
    </row>
    <row r="97" spans="2:12" ht="13.5" hidden="1" customHeight="1" x14ac:dyDescent="0.2">
      <c r="B97" s="41" t="s">
        <v>6</v>
      </c>
      <c r="C97" s="160" t="s">
        <v>38</v>
      </c>
      <c r="D97" s="161"/>
      <c r="E97" s="161"/>
      <c r="F97" s="161"/>
      <c r="G97" s="161"/>
      <c r="H97" s="161"/>
      <c r="I97" s="161"/>
      <c r="J97" s="161"/>
      <c r="K97" s="162"/>
      <c r="L97" s="42">
        <f>L70</f>
        <v>1041.27</v>
      </c>
    </row>
    <row r="98" spans="2:12" ht="13.5" hidden="1" customHeight="1" x14ac:dyDescent="0.2">
      <c r="B98" s="136" t="s">
        <v>15</v>
      </c>
      <c r="C98" s="137"/>
      <c r="D98" s="137"/>
      <c r="E98" s="137"/>
      <c r="F98" s="137"/>
      <c r="G98" s="137"/>
      <c r="H98" s="137"/>
      <c r="I98" s="137"/>
      <c r="J98" s="137"/>
      <c r="K98" s="138"/>
      <c r="L98" s="4" t="e">
        <f>SUM(L95:L97)</f>
        <v>#REF!</v>
      </c>
    </row>
    <row r="99" spans="2:12" hidden="1" x14ac:dyDescent="0.2">
      <c r="B99" s="43" t="s">
        <v>14</v>
      </c>
      <c r="C99" t="s">
        <v>39</v>
      </c>
    </row>
    <row r="100" spans="2:12" hidden="1" x14ac:dyDescent="0.2"/>
    <row r="101" spans="2:12" hidden="1" x14ac:dyDescent="0.2"/>
    <row r="102" spans="2:12" hidden="1" x14ac:dyDescent="0.2">
      <c r="C102" s="12" t="s">
        <v>79</v>
      </c>
      <c r="D102" s="12">
        <f>L80/L5</f>
        <v>2.1465200000000002</v>
      </c>
    </row>
    <row r="103" spans="2:12" x14ac:dyDescent="0.2">
      <c r="B103" s="11"/>
      <c r="C103" s="12"/>
      <c r="F103" s="23"/>
    </row>
    <row r="106" spans="2:12" x14ac:dyDescent="0.2">
      <c r="B106" s="23"/>
    </row>
    <row r="107" spans="2:12" x14ac:dyDescent="0.2">
      <c r="B107" s="23"/>
    </row>
  </sheetData>
  <mergeCells count="113">
    <mergeCell ref="B1:L1"/>
    <mergeCell ref="B2:C2"/>
    <mergeCell ref="D2:H2"/>
    <mergeCell ref="I2:L2"/>
    <mergeCell ref="B3:L3"/>
    <mergeCell ref="C4:J4"/>
    <mergeCell ref="C11:J11"/>
    <mergeCell ref="C12:J12"/>
    <mergeCell ref="B13:J13"/>
    <mergeCell ref="B14:L14"/>
    <mergeCell ref="B15:J15"/>
    <mergeCell ref="C16:J16"/>
    <mergeCell ref="C5:J5"/>
    <mergeCell ref="D6:F6"/>
    <mergeCell ref="H6:J6"/>
    <mergeCell ref="B7:K7"/>
    <mergeCell ref="B9:L9"/>
    <mergeCell ref="B10:J10"/>
    <mergeCell ref="C23:J23"/>
    <mergeCell ref="B24:J24"/>
    <mergeCell ref="B25:L25"/>
    <mergeCell ref="B26:J26"/>
    <mergeCell ref="D28:E28"/>
    <mergeCell ref="H28:I28"/>
    <mergeCell ref="C17:J17"/>
    <mergeCell ref="C18:J18"/>
    <mergeCell ref="C19:J19"/>
    <mergeCell ref="C20:J20"/>
    <mergeCell ref="C21:J21"/>
    <mergeCell ref="C22:J22"/>
    <mergeCell ref="B35:K35"/>
    <mergeCell ref="C36:K36"/>
    <mergeCell ref="C37:K37"/>
    <mergeCell ref="C38:K38"/>
    <mergeCell ref="B39:K39"/>
    <mergeCell ref="B40:L40"/>
    <mergeCell ref="C29:J29"/>
    <mergeCell ref="C30:J30"/>
    <mergeCell ref="C31:J31"/>
    <mergeCell ref="B32:K32"/>
    <mergeCell ref="B33:L33"/>
    <mergeCell ref="B34:L34"/>
    <mergeCell ref="C47:J47"/>
    <mergeCell ref="B48:J48"/>
    <mergeCell ref="B49:L49"/>
    <mergeCell ref="B50:L50"/>
    <mergeCell ref="B51:J51"/>
    <mergeCell ref="C52:J52"/>
    <mergeCell ref="B41:L41"/>
    <mergeCell ref="C42:J42"/>
    <mergeCell ref="C43:J43"/>
    <mergeCell ref="C44:J44"/>
    <mergeCell ref="C45:J45"/>
    <mergeCell ref="C46:J46"/>
    <mergeCell ref="C59:E59"/>
    <mergeCell ref="I59:J59"/>
    <mergeCell ref="B60:J60"/>
    <mergeCell ref="B61:L61"/>
    <mergeCell ref="B62:L62"/>
    <mergeCell ref="C63:J63"/>
    <mergeCell ref="C53:J53"/>
    <mergeCell ref="B54:K54"/>
    <mergeCell ref="B55:L55"/>
    <mergeCell ref="B56:L56"/>
    <mergeCell ref="C57:J57"/>
    <mergeCell ref="C58:J58"/>
    <mergeCell ref="B70:J70"/>
    <mergeCell ref="C71:L71"/>
    <mergeCell ref="B72:L72"/>
    <mergeCell ref="B73:K73"/>
    <mergeCell ref="C74:K74"/>
    <mergeCell ref="C75:K75"/>
    <mergeCell ref="C64:J64"/>
    <mergeCell ref="C65:J65"/>
    <mergeCell ref="C66:J66"/>
    <mergeCell ref="C67:J67"/>
    <mergeCell ref="C68:J68"/>
    <mergeCell ref="C69:J69"/>
    <mergeCell ref="B83:C83"/>
    <mergeCell ref="D83:E83"/>
    <mergeCell ref="F83:G83"/>
    <mergeCell ref="B84:C84"/>
    <mergeCell ref="D84:E84"/>
    <mergeCell ref="F84:G84"/>
    <mergeCell ref="C76:K76"/>
    <mergeCell ref="C77:K77"/>
    <mergeCell ref="C78:K78"/>
    <mergeCell ref="C79:K79"/>
    <mergeCell ref="B80:K80"/>
    <mergeCell ref="C82:J82"/>
    <mergeCell ref="B87:C87"/>
    <mergeCell ref="D87:E87"/>
    <mergeCell ref="F87:G87"/>
    <mergeCell ref="B88:C88"/>
    <mergeCell ref="D88:E88"/>
    <mergeCell ref="F88:G88"/>
    <mergeCell ref="B85:C85"/>
    <mergeCell ref="D85:E85"/>
    <mergeCell ref="F85:G85"/>
    <mergeCell ref="B86:C86"/>
    <mergeCell ref="D86:E86"/>
    <mergeCell ref="F86:G86"/>
    <mergeCell ref="C94:K94"/>
    <mergeCell ref="C95:K95"/>
    <mergeCell ref="C96:K96"/>
    <mergeCell ref="C97:K97"/>
    <mergeCell ref="B98:K98"/>
    <mergeCell ref="B89:C89"/>
    <mergeCell ref="D89:E89"/>
    <mergeCell ref="F89:G89"/>
    <mergeCell ref="B90:K90"/>
    <mergeCell ref="C92:J92"/>
    <mergeCell ref="B93:L93"/>
  </mergeCells>
  <pageMargins left="0.19685039370078741" right="0.19685039370078741" top="0.19685039370078741" bottom="0.19685039370078741" header="0.19685039370078741" footer="0.19685039370078741"/>
  <pageSetup paperSize="9" scale="61" firstPageNumber="0" orientation="portrait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2"/>
  <sheetViews>
    <sheetView tabSelected="1" zoomScale="110" zoomScaleNormal="100" workbookViewId="0">
      <selection activeCell="E3" sqref="E3"/>
    </sheetView>
  </sheetViews>
  <sheetFormatPr defaultColWidth="12.5703125" defaultRowHeight="12.75" x14ac:dyDescent="0.2"/>
  <cols>
    <col min="1" max="1" width="5.5703125" style="50" customWidth="1"/>
    <col min="2" max="2" width="51.28515625" style="50" customWidth="1"/>
    <col min="3" max="3" width="12.5703125" style="51"/>
    <col min="4" max="4" width="17.7109375" style="50" customWidth="1"/>
    <col min="5" max="5" width="20.140625" style="50" customWidth="1"/>
    <col min="6" max="16384" width="12.5703125" style="50"/>
  </cols>
  <sheetData>
    <row r="1" spans="2:7" ht="39.75" customHeight="1" thickBot="1" x14ac:dyDescent="0.25">
      <c r="B1" s="186" t="s">
        <v>115</v>
      </c>
      <c r="C1" s="187"/>
      <c r="D1" s="187"/>
      <c r="E1" s="188"/>
    </row>
    <row r="2" spans="2:7" ht="38.25" x14ac:dyDescent="0.2">
      <c r="B2" s="67" t="s">
        <v>96</v>
      </c>
      <c r="C2" s="67" t="s">
        <v>97</v>
      </c>
      <c r="D2" s="67" t="s">
        <v>113</v>
      </c>
      <c r="E2" s="67" t="s">
        <v>114</v>
      </c>
    </row>
    <row r="3" spans="2:7" x14ac:dyDescent="0.2">
      <c r="B3" s="86" t="s">
        <v>138</v>
      </c>
      <c r="C3" s="87">
        <v>2</v>
      </c>
      <c r="D3" s="88">
        <f>Psicólogo!L80</f>
        <v>8586.0499999999993</v>
      </c>
      <c r="E3" s="79">
        <f>D3*C3</f>
        <v>17172.099999999999</v>
      </c>
    </row>
    <row r="4" spans="2:7" ht="15" customHeight="1" x14ac:dyDescent="0.2">
      <c r="B4" s="53" t="s">
        <v>136</v>
      </c>
      <c r="C4" s="52">
        <v>3</v>
      </c>
      <c r="D4" s="79">
        <f>'Assistente Social'!L80</f>
        <v>6868.81</v>
      </c>
      <c r="E4" s="79">
        <f t="shared" ref="E4:E10" si="0">D4*C4</f>
        <v>20606.43</v>
      </c>
      <c r="G4" s="54"/>
    </row>
    <row r="5" spans="2:7" ht="15" customHeight="1" x14ac:dyDescent="0.2">
      <c r="B5" s="53" t="s">
        <v>130</v>
      </c>
      <c r="C5" s="52">
        <v>2</v>
      </c>
      <c r="D5" s="79">
        <f>Entrevistador!L80</f>
        <v>5366.31</v>
      </c>
      <c r="E5" s="79">
        <f t="shared" si="0"/>
        <v>10732.62</v>
      </c>
      <c r="G5" s="54"/>
    </row>
    <row r="6" spans="2:7" ht="15" customHeight="1" x14ac:dyDescent="0.2">
      <c r="B6" s="53" t="s">
        <v>134</v>
      </c>
      <c r="C6" s="52">
        <v>1</v>
      </c>
      <c r="D6" s="79">
        <f>'Cuidador Social'!L81</f>
        <v>3863.72</v>
      </c>
      <c r="E6" s="79">
        <f t="shared" si="0"/>
        <v>3863.72</v>
      </c>
      <c r="G6" s="54"/>
    </row>
    <row r="7" spans="2:7" ht="15" customHeight="1" x14ac:dyDescent="0.2">
      <c r="B7" s="53" t="s">
        <v>135</v>
      </c>
      <c r="C7" s="52">
        <v>2</v>
      </c>
      <c r="D7" s="79">
        <f>'Cuidador Social Noturno'!L81</f>
        <v>4232.5200000000004</v>
      </c>
      <c r="E7" s="79">
        <f>C7*D7</f>
        <v>8465.0400000000009</v>
      </c>
      <c r="G7" s="54"/>
    </row>
    <row r="8" spans="2:7" ht="15" customHeight="1" x14ac:dyDescent="0.2">
      <c r="B8" s="53" t="s">
        <v>127</v>
      </c>
      <c r="C8" s="52">
        <v>4</v>
      </c>
      <c r="D8" s="79">
        <f>Telefonista!L80</f>
        <v>3030.88</v>
      </c>
      <c r="E8" s="79">
        <f t="shared" si="0"/>
        <v>12123.52</v>
      </c>
      <c r="G8" s="54"/>
    </row>
    <row r="9" spans="2:7" ht="15" customHeight="1" x14ac:dyDescent="0.2">
      <c r="B9" s="53" t="s">
        <v>128</v>
      </c>
      <c r="C9" s="52">
        <v>1</v>
      </c>
      <c r="D9" s="79">
        <f>Pedagogo!L80</f>
        <v>6010.22</v>
      </c>
      <c r="E9" s="79">
        <f t="shared" si="0"/>
        <v>6010.22</v>
      </c>
      <c r="G9" s="54"/>
    </row>
    <row r="10" spans="2:7" ht="15" customHeight="1" thickBot="1" x14ac:dyDescent="0.25">
      <c r="B10" s="53" t="s">
        <v>129</v>
      </c>
      <c r="C10" s="52">
        <v>1</v>
      </c>
      <c r="D10" s="79">
        <f>'Gestor do SUAS'!L80</f>
        <v>6439.56</v>
      </c>
      <c r="E10" s="79">
        <f t="shared" si="0"/>
        <v>6439.56</v>
      </c>
      <c r="G10" s="54"/>
    </row>
    <row r="11" spans="2:7" ht="26.25" customHeight="1" thickBot="1" x14ac:dyDescent="0.25">
      <c r="B11" s="185" t="s">
        <v>98</v>
      </c>
      <c r="C11" s="185"/>
      <c r="D11" s="174"/>
      <c r="E11" s="80">
        <f>SUM(E3:E10)</f>
        <v>85413.21</v>
      </c>
    </row>
    <row r="12" spans="2:7" ht="26.25" customHeight="1" thickBot="1" x14ac:dyDescent="0.25">
      <c r="B12" s="185" t="s">
        <v>116</v>
      </c>
      <c r="C12" s="185"/>
      <c r="D12" s="174"/>
      <c r="E12" s="80">
        <f>E11*12</f>
        <v>1024958.52</v>
      </c>
    </row>
  </sheetData>
  <mergeCells count="3">
    <mergeCell ref="B11:D11"/>
    <mergeCell ref="B1:E1"/>
    <mergeCell ref="B12:D12"/>
  </mergeCells>
  <pageMargins left="0.19685039370078741" right="0.19685039370078741" top="0.19685039370078741" bottom="0.19685039370078741" header="0.19685039370078741" footer="0.19685039370078741"/>
  <pageSetup paperSize="9" scale="95" orientation="portrait" r:id="rId1"/>
  <ignoredErrors>
    <ignoredError sqref="E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9</vt:i4>
      </vt:variant>
    </vt:vector>
  </HeadingPairs>
  <TitlesOfParts>
    <vt:vector size="9" baseType="lpstr">
      <vt:lpstr>Psicólogo</vt:lpstr>
      <vt:lpstr>Assistente Social</vt:lpstr>
      <vt:lpstr>Entrevistador</vt:lpstr>
      <vt:lpstr>Cuidador Social</vt:lpstr>
      <vt:lpstr>Cuidador Social Noturno</vt:lpstr>
      <vt:lpstr>Telefonista</vt:lpstr>
      <vt:lpstr>Pedagogo</vt:lpstr>
      <vt:lpstr>Gestor do SUAS</vt:lpstr>
      <vt:lpstr>Valor final da proposta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</dc:creator>
  <cp:lastModifiedBy>User</cp:lastModifiedBy>
  <cp:lastPrinted>2023-10-18T15:00:05Z</cp:lastPrinted>
  <dcterms:created xsi:type="dcterms:W3CDTF">2010-12-08T17:56:29Z</dcterms:created>
  <dcterms:modified xsi:type="dcterms:W3CDTF">2024-11-04T12:23:39Z</dcterms:modified>
</cp:coreProperties>
</file>